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11-18-RAN4-81\NB-IoT-RRM\new\"/>
    </mc:Choice>
  </mc:AlternateContent>
  <bookViews>
    <workbookView xWindow="0" yWindow="0" windowWidth="27225" windowHeight="10560" activeTab="2"/>
  </bookViews>
  <sheets>
    <sheet name="cover" sheetId="3" r:id="rId1"/>
    <sheet name="results without impairments" sheetId="2" r:id="rId2"/>
    <sheet name="results with impairments" sheetId="5" r:id="rId3"/>
    <sheet name="impact" sheetId="4" r:id="rId4"/>
  </sheets>
  <externalReferences>
    <externalReference r:id="rId5"/>
  </externalReferences>
  <definedNames>
    <definedName name="Categories">[1]Parameters!$C$3:$C$8</definedName>
    <definedName name="for">[1]Parameters!$D$3:$D$10</definedName>
    <definedName name="Statuses">[1]Parameters!$B$3:$B$20</definedName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8" i="5" l="1"/>
  <c r="T37" i="5"/>
  <c r="H38" i="5"/>
  <c r="H37" i="5"/>
  <c r="H28" i="5"/>
  <c r="H26" i="5"/>
  <c r="T28" i="5"/>
  <c r="T26" i="5"/>
  <c r="Q75" i="5"/>
  <c r="E75" i="5"/>
  <c r="Q74" i="5"/>
  <c r="E74" i="5"/>
  <c r="Q73" i="5"/>
  <c r="E73" i="5"/>
  <c r="Q72" i="5"/>
  <c r="E72" i="5"/>
  <c r="Q71" i="5"/>
  <c r="E71" i="5"/>
  <c r="Q70" i="5"/>
  <c r="E70" i="5"/>
  <c r="Q64" i="5"/>
  <c r="E64" i="5"/>
  <c r="Q63" i="5"/>
  <c r="E63" i="5"/>
  <c r="Q62" i="5"/>
  <c r="E62" i="5"/>
  <c r="Q61" i="5"/>
  <c r="E61" i="5"/>
  <c r="Q60" i="5"/>
  <c r="E60" i="5"/>
  <c r="Q59" i="5"/>
  <c r="E59" i="5"/>
  <c r="Q53" i="5"/>
  <c r="E53" i="5"/>
  <c r="Q52" i="5"/>
  <c r="E52" i="5"/>
  <c r="Q51" i="5"/>
  <c r="E51" i="5"/>
  <c r="Q50" i="5"/>
  <c r="E50" i="5"/>
  <c r="Q49" i="5"/>
  <c r="E49" i="5"/>
  <c r="Q48" i="5"/>
  <c r="E48" i="5"/>
  <c r="Q42" i="5"/>
  <c r="E42" i="5"/>
  <c r="Q41" i="5"/>
  <c r="E41" i="5"/>
  <c r="Q40" i="5"/>
  <c r="E40" i="5"/>
  <c r="Q39" i="5"/>
  <c r="E39" i="5"/>
  <c r="Q38" i="5"/>
  <c r="E38" i="5"/>
  <c r="Q37" i="5"/>
  <c r="E37" i="5"/>
  <c r="Q31" i="5"/>
  <c r="E31" i="5"/>
  <c r="Q30" i="5"/>
  <c r="E30" i="5"/>
  <c r="Q29" i="5"/>
  <c r="E29" i="5"/>
  <c r="Q28" i="5"/>
  <c r="E28" i="5"/>
  <c r="Q27" i="5"/>
  <c r="E27" i="5"/>
  <c r="Q26" i="5"/>
  <c r="E26" i="5"/>
  <c r="S73" i="2" l="1"/>
  <c r="S72" i="2"/>
  <c r="S51" i="2"/>
  <c r="S50" i="2"/>
  <c r="S40" i="2"/>
  <c r="S39" i="2"/>
  <c r="S29" i="2"/>
  <c r="S28" i="2"/>
  <c r="T38" i="2"/>
  <c r="T37" i="2"/>
  <c r="T30" i="2"/>
  <c r="T28" i="2"/>
  <c r="T26" i="2"/>
  <c r="V71" i="2"/>
  <c r="V70" i="2"/>
  <c r="V40" i="2"/>
  <c r="V39" i="2"/>
  <c r="V38" i="2"/>
  <c r="V37" i="2"/>
  <c r="V27" i="2"/>
  <c r="Q75" i="2" l="1"/>
  <c r="Q74" i="2"/>
  <c r="Q73" i="2"/>
  <c r="Q72" i="2"/>
  <c r="Q71" i="2"/>
  <c r="Q70" i="2"/>
  <c r="Q64" i="2"/>
  <c r="Q63" i="2"/>
  <c r="Q62" i="2"/>
  <c r="Q61" i="2"/>
  <c r="Q60" i="2"/>
  <c r="Q59" i="2"/>
  <c r="Q53" i="2"/>
  <c r="Q52" i="2"/>
  <c r="Q51" i="2"/>
  <c r="Q50" i="2"/>
  <c r="Q49" i="2"/>
  <c r="Q48" i="2"/>
  <c r="Q42" i="2"/>
  <c r="Q41" i="2"/>
  <c r="Q40" i="2"/>
  <c r="Q39" i="2"/>
  <c r="Q38" i="2"/>
  <c r="Q37" i="2"/>
  <c r="Q31" i="2"/>
  <c r="Q30" i="2"/>
  <c r="Q29" i="2"/>
  <c r="Q28" i="2"/>
  <c r="Q27" i="2"/>
  <c r="Q26" i="2"/>
  <c r="E75" i="2"/>
  <c r="E74" i="2"/>
  <c r="E73" i="2"/>
  <c r="E72" i="2"/>
  <c r="E71" i="2"/>
  <c r="E70" i="2"/>
  <c r="E64" i="2"/>
  <c r="E63" i="2"/>
  <c r="E62" i="2"/>
  <c r="E61" i="2"/>
  <c r="E60" i="2"/>
  <c r="E59" i="2"/>
  <c r="E53" i="2"/>
  <c r="E52" i="2"/>
  <c r="E51" i="2"/>
  <c r="E50" i="2"/>
  <c r="E49" i="2"/>
  <c r="E48" i="2"/>
  <c r="E42" i="2"/>
  <c r="E41" i="2"/>
  <c r="E40" i="2"/>
  <c r="E39" i="2"/>
  <c r="E38" i="2"/>
  <c r="E37" i="2"/>
  <c r="E31" i="2"/>
  <c r="E30" i="2"/>
  <c r="E29" i="2"/>
  <c r="E28" i="2"/>
  <c r="E27" i="2"/>
  <c r="E26" i="2"/>
  <c r="F61" i="2"/>
  <c r="H38" i="2"/>
  <c r="H37" i="2"/>
  <c r="H28" i="2"/>
  <c r="H30" i="2"/>
  <c r="J42" i="2"/>
  <c r="J40" i="2"/>
  <c r="J39" i="2"/>
  <c r="J38" i="2"/>
  <c r="J71" i="2" s="1"/>
  <c r="J37" i="2"/>
  <c r="J70" i="2" s="1"/>
  <c r="F70" i="2"/>
  <c r="F39" i="2" l="1"/>
  <c r="F28" i="2"/>
  <c r="F72" i="2" s="1"/>
  <c r="J29" i="2"/>
  <c r="J73" i="2" s="1"/>
  <c r="J28" i="2"/>
  <c r="J72" i="2" s="1"/>
</calcChain>
</file>

<file path=xl/sharedStrings.xml><?xml version="1.0" encoding="utf-8"?>
<sst xmlns="http://schemas.openxmlformats.org/spreadsheetml/2006/main" count="600" uniqueCount="79">
  <si>
    <t>Intel</t>
  </si>
  <si>
    <t>Huawei</t>
  </si>
  <si>
    <t>Qualcomm</t>
  </si>
  <si>
    <t>Ericssson</t>
  </si>
  <si>
    <t>Duplex Mode</t>
  </si>
  <si>
    <t>Channel</t>
  </si>
  <si>
    <t>SNR</t>
  </si>
  <si>
    <t>Label</t>
  </si>
  <si>
    <t>EPA1</t>
  </si>
  <si>
    <t>ETU1</t>
  </si>
  <si>
    <t>99th percentile results</t>
  </si>
  <si>
    <t>Tdoc number:</t>
  </si>
  <si>
    <t>Agenda item:</t>
  </si>
  <si>
    <t>Source:</t>
  </si>
  <si>
    <t>Title:</t>
  </si>
  <si>
    <t>Intel Corporation</t>
  </si>
  <si>
    <t>3GPP TSG-RAN WG4 meeting #81</t>
  </si>
  <si>
    <t>Reno, USA, 14 - 18 November, 2016</t>
  </si>
  <si>
    <t>Summary of NB-IoT SI acquisition delay simulation results</t>
  </si>
  <si>
    <t>R4-1609112</t>
  </si>
  <si>
    <t>NRS</t>
  </si>
  <si>
    <t>Requirement</t>
  </si>
  <si>
    <t>Delay terms (ms)</t>
  </si>
  <si>
    <t>LTE value</t>
  </si>
  <si>
    <t>Paging interruption</t>
  </si>
  <si>
    <t>RRC re-establishment</t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</si>
  <si>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SI-NB </t>
    </r>
    <r>
      <rPr>
        <sz val="11"/>
        <color theme="1"/>
        <rFont val="Calibri"/>
        <family val="2"/>
        <scheme val="minor"/>
      </rPr>
      <t>+ 100</t>
    </r>
  </si>
  <si>
    <t>Possible value for NC</t>
  </si>
  <si>
    <t>Possible value for EC</t>
  </si>
  <si>
    <r>
      <t>100 + N</t>
    </r>
    <r>
      <rPr>
        <vertAlign val="subscript"/>
        <sz val="11"/>
        <color theme="1"/>
        <rFont val="Calibri"/>
        <family val="2"/>
        <scheme val="minor"/>
      </rPr>
      <t>freq</t>
    </r>
    <r>
      <rPr>
        <sz val="11"/>
        <color theme="1"/>
        <rFont val="Calibri"/>
        <family val="2"/>
        <scheme val="minor"/>
      </rPr>
      <t>*Tsearch_NB-IoT + T</t>
    </r>
    <r>
      <rPr>
        <vertAlign val="subscript"/>
        <sz val="11"/>
        <color theme="1"/>
        <rFont val="Calibri"/>
        <family val="2"/>
        <scheme val="minor"/>
      </rPr>
      <t xml:space="preserve">SI-NB-IoT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PRACH-NB-IoT</t>
    </r>
  </si>
  <si>
    <t>EC vs NC</t>
  </si>
  <si>
    <t>HD-FDD</t>
  </si>
  <si>
    <t>[3200 + 2560]</t>
  </si>
  <si>
    <t>NOTE 1: these preliminary results are from baseband only simulations without RF impairment margin. With an RF impairment margin (typically between 2 and 2.8 dB), we can expect the values to nearly double.
NOTE 2: these results assume an in-band deployment with 2 NRS ports
NOTE 3: The SIB2-NB simulation assumption uses 32 repetitions for normal coverage, so SIB2-NB TTI = 80ms×32 = 2560 ms; while for enhanced coverage, the SIB2-NB assumption uses 256 repetitions, so SIB2-NB TTI = 80ms×256 = 20480 ms</t>
  </si>
  <si>
    <r>
      <t>[100 + 1400 + 3200 + 2560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 
[4700 + 2560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</si>
  <si>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t>[43520 + 20480]</t>
  </si>
  <si>
    <r>
      <t>at least [100 + 14800 + 43520 + T_SBI2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
[58420 + 20480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</si>
  <si>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t>~11x</t>
  </si>
  <si>
    <t>R4-1609680</t>
  </si>
  <si>
    <t>&gt; 6400</t>
  </si>
  <si>
    <t>&gt; 40960</t>
  </si>
  <si>
    <t>2 TTIs</t>
  </si>
  <si>
    <t>1 TTI</t>
  </si>
  <si>
    <t>4 TTIs</t>
  </si>
  <si>
    <t>&gt; 47360</t>
  </si>
  <si>
    <t>ZTE</t>
  </si>
  <si>
    <t>R4-1609786</t>
  </si>
  <si>
    <t>Notes</t>
  </si>
  <si>
    <t>R4-1610036</t>
  </si>
  <si>
    <t>MIB-NB acquisition delay (2 TX, without impairments)</t>
  </si>
  <si>
    <t>MIB-NB acquisition delay (1 TX, without impairments)</t>
  </si>
  <si>
    <t>SIB1-NB acquisition delay (1 TX, without impairments)</t>
  </si>
  <si>
    <t>SIB2-NB acquisition delay (1 TX, without impairments)</t>
  </si>
  <si>
    <t>Additional MIB reacquisition delay (1 TX, without impairments)</t>
  </si>
  <si>
    <t>NB-IoT SI acquisition delay (1 TX, without impairments)</t>
  </si>
  <si>
    <t>SIB1-NB acquisition delay (2 TX, without impairments)</t>
  </si>
  <si>
    <t>SIB2-NB acquisition delay (2 TX, without impairments)</t>
  </si>
  <si>
    <t>Additional MIB reacquisition delay (2 TX, without impairments)</t>
  </si>
  <si>
    <t>NB-IoT SI acquisition delay (2 TX, without impairments)</t>
  </si>
  <si>
    <t>&gt; 37120</t>
  </si>
  <si>
    <t>&gt; 32000</t>
  </si>
  <si>
    <t>&gt; 1280</t>
  </si>
  <si>
    <t>&gt; 4480</t>
  </si>
  <si>
    <t>4) Huawei in R4-1610036 recommends reducing the TBS size of SIB2-NB to 208 bits</t>
  </si>
  <si>
    <t>R4-1610547</t>
  </si>
  <si>
    <t>5.6.4</t>
  </si>
  <si>
    <t>MIB-NB acquisition delay (2 TX, with impairments)</t>
  </si>
  <si>
    <t>MIB-NB acquisition delay (1 TX, with impairments)</t>
  </si>
  <si>
    <t>SIB1-NB acquisition delay (2 TX, with impairments)</t>
  </si>
  <si>
    <t>SIB1-NB acquisition delay (1 TX, with impairments)</t>
  </si>
  <si>
    <t>SIB2-NB acquisition delay (2 TX, with impairments)</t>
  </si>
  <si>
    <t>SIB2-NB acquisition delay (1 TX, with impairments)</t>
  </si>
  <si>
    <t>Additional MIB reacquisition delay (2 TX, with impairments)</t>
  </si>
  <si>
    <t>Additional MIB reacquisition delay (1 TX, with impairments)</t>
  </si>
  <si>
    <t>NB-IoT SI acquisition delay (2 TX, with impairments)</t>
  </si>
  <si>
    <t>NB-IoT SI acquisition delay (1 TX, with impairments)</t>
  </si>
  <si>
    <t>1) ZTE's R4-1609786 proposed using RL=16 for normal and enhanced coverage SIB1-NB simulations</t>
  </si>
  <si>
    <t>2) According to Intel's R4-1609112, in order to implement "keep trying" for SIB1-NB reception, the UE needs to reacquire the SIB1-NB scheduling information by reacquiring the MIB</t>
  </si>
  <si>
    <t>3) Ericsson's R4-1609680 used updated SIB2-NB simulation assumptions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</si>
</sst>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0" fillId="0" borderId="0" xfId="0" applyAlignment="1"/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3" borderId="0" xfId="1" applyFill="1"/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left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NB-IoT</a:t>
            </a:r>
            <a:r>
              <a:rPr lang="en-US" baseline="0"/>
              <a:t> </a:t>
            </a:r>
            <a:r>
              <a:rPr lang="en-US"/>
              <a:t>SI acquisition</a:t>
            </a:r>
            <a:r>
              <a:rPr lang="en-US" baseline="0"/>
              <a:t> delay (2 TX, without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without impairments'!$F$68:$F$69</c:f>
              <c:strCache>
                <c:ptCount val="2"/>
                <c:pt idx="0">
                  <c:v>Intel</c:v>
                </c:pt>
                <c:pt idx="1">
                  <c:v>R4-1609112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'results without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without impairments'!$F$70:$F$75</c:f>
              <c:numCache>
                <c:formatCode>General</c:formatCode>
                <c:ptCount val="6"/>
                <c:pt idx="0">
                  <c:v>3200</c:v>
                </c:pt>
                <c:pt idx="2">
                  <c:v>46080</c:v>
                </c:pt>
              </c:numCache>
            </c:numRef>
          </c:val>
        </c:ser>
        <c:ser>
          <c:idx val="1"/>
          <c:order val="1"/>
          <c:tx>
            <c:strRef>
              <c:f>'results without impairments'!$G$68:$G$69</c:f>
              <c:strCache>
                <c:ptCount val="2"/>
                <c:pt idx="0">
                  <c:v>Huawei</c:v>
                </c:pt>
                <c:pt idx="1">
                  <c:v>R4-1610036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'results without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without impairments'!$G$70:$G$75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'results without impairments'!$H$68:$H$69</c:f>
              <c:strCache>
                <c:ptCount val="2"/>
                <c:pt idx="0">
                  <c:v>ZTE</c:v>
                </c:pt>
                <c:pt idx="1">
                  <c:v>R4-1609786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'results without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without impairments'!$H$70:$H$75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'results without impairments'!$I$68:$I$69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'results without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without impairments'!$I$70:$I$75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'results without impairments'!$J$68:$J$69</c:f>
              <c:strCache>
                <c:ptCount val="2"/>
                <c:pt idx="0">
                  <c:v>Ericssson</c:v>
                </c:pt>
                <c:pt idx="1">
                  <c:v>R4-1609680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'results without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without impairments'!$J$70:$J$75</c:f>
              <c:numCache>
                <c:formatCode>General</c:formatCode>
                <c:ptCount val="6"/>
                <c:pt idx="0">
                  <c:v>16000</c:v>
                </c:pt>
                <c:pt idx="1">
                  <c:v>13440</c:v>
                </c:pt>
                <c:pt idx="2">
                  <c:v>24320</c:v>
                </c:pt>
                <c:pt idx="3">
                  <c:v>24320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9470576"/>
        <c:axId val="539471360"/>
        <c:extLst/>
      </c:barChart>
      <c:catAx>
        <c:axId val="53947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471360"/>
        <c:crosses val="autoZero"/>
        <c:auto val="1"/>
        <c:lblAlgn val="ctr"/>
        <c:lblOffset val="100"/>
        <c:noMultiLvlLbl val="0"/>
      </c:catAx>
      <c:valAx>
        <c:axId val="539471360"/>
        <c:scaling>
          <c:orientation val="minMax"/>
          <c:max val="6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47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NB-IoT</a:t>
            </a:r>
            <a:r>
              <a:rPr lang="en-US" baseline="0"/>
              <a:t> </a:t>
            </a:r>
            <a:r>
              <a:rPr lang="en-US"/>
              <a:t>SI acquisition</a:t>
            </a:r>
            <a:r>
              <a:rPr lang="en-US" baseline="0"/>
              <a:t> delay (1 TX, without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without impairments'!$R$68:$R$69</c:f>
              <c:strCache>
                <c:ptCount val="2"/>
                <c:pt idx="0">
                  <c:v>Intel</c:v>
                </c:pt>
                <c:pt idx="1">
                  <c:v>R4-1609112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'results without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without impairments'!$R$70:$R$75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'results without impairments'!$S$68:$S$69</c:f>
              <c:strCache>
                <c:ptCount val="2"/>
                <c:pt idx="0">
                  <c:v>Huawei</c:v>
                </c:pt>
                <c:pt idx="1">
                  <c:v>R4-1610036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'results without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without impairments'!$S$70:$S$75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60160</c:v>
                </c:pt>
                <c:pt idx="3">
                  <c:v>60160</c:v>
                </c:pt>
              </c:numCache>
            </c:numRef>
          </c:val>
        </c:ser>
        <c:ser>
          <c:idx val="2"/>
          <c:order val="2"/>
          <c:tx>
            <c:strRef>
              <c:f>'results without impairments'!$T$68:$T$69</c:f>
              <c:strCache>
                <c:ptCount val="2"/>
                <c:pt idx="0">
                  <c:v>ZTE</c:v>
                </c:pt>
                <c:pt idx="1">
                  <c:v>R4-1609786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'results without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without impairments'!$T$70:$T$75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'results without impairments'!$U$68:$U$69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'results without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without impairments'!$U$70:$U$75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'results without impairments'!$V$68:$V$69</c:f>
              <c:strCache>
                <c:ptCount val="2"/>
                <c:pt idx="0">
                  <c:v>Ericssson</c:v>
                </c:pt>
                <c:pt idx="1">
                  <c:v>R4-1609680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'results without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without impairments'!$V$70:$V$75</c:f>
              <c:numCache>
                <c:formatCode>General</c:formatCode>
                <c:ptCount val="6"/>
                <c:pt idx="0">
                  <c:v>26240</c:v>
                </c:pt>
                <c:pt idx="1">
                  <c:v>24320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9467832"/>
        <c:axId val="539468616"/>
        <c:extLst/>
      </c:barChart>
      <c:catAx>
        <c:axId val="539467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468616"/>
        <c:crosses val="autoZero"/>
        <c:auto val="1"/>
        <c:lblAlgn val="ctr"/>
        <c:lblOffset val="100"/>
        <c:noMultiLvlLbl val="0"/>
      </c:catAx>
      <c:valAx>
        <c:axId val="539468616"/>
        <c:scaling>
          <c:orientation val="minMax"/>
          <c:max val="6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46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NB-IoT</a:t>
            </a:r>
            <a:r>
              <a:rPr lang="en-US" baseline="0"/>
              <a:t> </a:t>
            </a:r>
            <a:r>
              <a:rPr lang="en-US"/>
              <a:t>SI acquisition</a:t>
            </a:r>
            <a:r>
              <a:rPr lang="en-US" baseline="0"/>
              <a:t> delay (2 TX, with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with impairments'!$F$68:$F$69</c:f>
              <c:strCache>
                <c:ptCount val="2"/>
                <c:pt idx="0">
                  <c:v>Intel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'results with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 impairments'!$F$70:$F$75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'results with impairments'!$G$68:$G$69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'results with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 impairments'!$G$70:$G$75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'results with impairments'!$H$68:$H$69</c:f>
              <c:strCache>
                <c:ptCount val="2"/>
                <c:pt idx="0">
                  <c:v>ZTE</c:v>
                </c:pt>
                <c:pt idx="1">
                  <c:v>R4-1609786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'results with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 impairments'!$H$70:$H$75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'results with impairments'!$I$68:$I$69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'results with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 impairments'!$I$70:$I$75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'results with impairments'!$J$68:$J$69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'results with impairments'!$E$70:$E$75</c:f>
              <c:strCache>
                <c:ptCount val="6"/>
                <c:pt idx="0">
                  <c:v>2x1 EPA1 SNR=-6dB</c:v>
                </c:pt>
                <c:pt idx="1">
                  <c:v>2x1 ETU1 SNR=-6dB</c:v>
                </c:pt>
                <c:pt idx="2">
                  <c:v>2x1 EPA1 SNR=-12dB</c:v>
                </c:pt>
                <c:pt idx="3">
                  <c:v>2x1 ETU1 SNR=-12dB</c:v>
                </c:pt>
                <c:pt idx="4">
                  <c:v>2x1 EPA1 SNR=-15dB</c:v>
                </c:pt>
                <c:pt idx="5">
                  <c:v>2x1 ETU1 SNR=-15dB</c:v>
                </c:pt>
              </c:strCache>
            </c:strRef>
          </c:cat>
          <c:val>
            <c:numRef>
              <c:f>'results with impairments'!$J$70:$J$75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298712"/>
        <c:axId val="543300672"/>
        <c:extLst/>
      </c:barChart>
      <c:catAx>
        <c:axId val="543298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300672"/>
        <c:crosses val="autoZero"/>
        <c:auto val="1"/>
        <c:lblAlgn val="ctr"/>
        <c:lblOffset val="100"/>
        <c:noMultiLvlLbl val="0"/>
      </c:catAx>
      <c:valAx>
        <c:axId val="543300672"/>
        <c:scaling>
          <c:orientation val="minMax"/>
          <c:max val="6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298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NB-IoT</a:t>
            </a:r>
            <a:r>
              <a:rPr lang="en-US" baseline="0"/>
              <a:t> </a:t>
            </a:r>
            <a:r>
              <a:rPr lang="en-US"/>
              <a:t>SI acquisition</a:t>
            </a:r>
            <a:r>
              <a:rPr lang="en-US" baseline="0"/>
              <a:t> delay (1 TX, with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with impairments'!$R$68:$R$69</c:f>
              <c:strCache>
                <c:ptCount val="2"/>
                <c:pt idx="0">
                  <c:v>Intel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'results with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 impairments'!$R$70:$R$75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'results with impairments'!$S$68:$S$69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'results with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 impairments'!$S$70:$S$75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'results with impairments'!$T$68:$T$69</c:f>
              <c:strCache>
                <c:ptCount val="2"/>
                <c:pt idx="0">
                  <c:v>ZTE</c:v>
                </c:pt>
                <c:pt idx="1">
                  <c:v>R4-1609786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'results with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 impairments'!$T$70:$T$75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'results with impairments'!$U$68:$U$69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'results with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 impairments'!$U$70:$U$75</c:f>
              <c:numCache>
                <c:formatCode>General</c:formatCode>
                <c:ptCount val="6"/>
              </c:numCache>
            </c:numRef>
          </c:val>
        </c:ser>
        <c:ser>
          <c:idx val="4"/>
          <c:order val="4"/>
          <c:tx>
            <c:strRef>
              <c:f>'results with impairments'!$V$68:$V$69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'results with impairments'!$Q$70:$Q$75</c:f>
              <c:strCache>
                <c:ptCount val="6"/>
                <c:pt idx="0">
                  <c:v>1x1 EPA1 SNR=-6dB</c:v>
                </c:pt>
                <c:pt idx="1">
                  <c:v>1x1 ETU1 SNR=-6dB</c:v>
                </c:pt>
                <c:pt idx="2">
                  <c:v>1x1 EPA1 SNR=-12dB</c:v>
                </c:pt>
                <c:pt idx="3">
                  <c:v>1x1 ETU1 SNR=-12dB</c:v>
                </c:pt>
                <c:pt idx="4">
                  <c:v>1x1 EPA1 SNR=-15dB</c:v>
                </c:pt>
                <c:pt idx="5">
                  <c:v>1x1 ETU1 SNR=-15dB</c:v>
                </c:pt>
              </c:strCache>
            </c:strRef>
          </c:cat>
          <c:val>
            <c:numRef>
              <c:f>'results with impairments'!$V$70:$V$75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299104"/>
        <c:axId val="543297536"/>
        <c:extLst/>
      </c:barChart>
      <c:catAx>
        <c:axId val="543299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297536"/>
        <c:crosses val="autoZero"/>
        <c:auto val="1"/>
        <c:lblAlgn val="ctr"/>
        <c:lblOffset val="100"/>
        <c:noMultiLvlLbl val="0"/>
      </c:catAx>
      <c:valAx>
        <c:axId val="543297536"/>
        <c:scaling>
          <c:orientation val="minMax"/>
          <c:max val="6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299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233360</xdr:colOff>
      <xdr:row>1</xdr:row>
      <xdr:rowOff>9525</xdr:rowOff>
    </xdr:from>
    <xdr:to>
      <xdr:col>10</xdr:col>
      <xdr:colOff>504825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233360</xdr:colOff>
      <xdr:row>1</xdr:row>
      <xdr:rowOff>9525</xdr:rowOff>
    </xdr:from>
    <xdr:to>
      <xdr:col>22</xdr:col>
      <xdr:colOff>523875</xdr:colOff>
      <xdr:row>20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233360</xdr:colOff>
      <xdr:row>1</xdr:row>
      <xdr:rowOff>9525</xdr:rowOff>
    </xdr:from>
    <xdr:to>
      <xdr:col>10</xdr:col>
      <xdr:colOff>504825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233360</xdr:colOff>
      <xdr:row>1</xdr:row>
      <xdr:rowOff>9525</xdr:rowOff>
    </xdr:from>
    <xdr:to>
      <xdr:col>22</xdr:col>
      <xdr:colOff>523875</xdr:colOff>
      <xdr:row>20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repo/pvt_aioffe_STANDARDS/3GPP/meetings/2016-10-14-RAN4-80bis/LOD_RAN4%2380-B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eMTC"/>
      <sheetName val="FeMTC"/>
      <sheetName val="NB-IoT"/>
      <sheetName val="eNB-IoT"/>
      <sheetName val="CAT1-1RX"/>
      <sheetName val="TRP-TRS"/>
      <sheetName val="MIMO-OTA"/>
      <sheetName val="NR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response</v>
          </cell>
        </row>
        <row r="24">
          <cell r="A24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5" x14ac:dyDescent="0.25"/>
  <cols>
    <col min="1" max="1" width="37.5703125" bestFit="1" customWidth="1"/>
    <col min="2" max="2" width="54" bestFit="1" customWidth="1"/>
  </cols>
  <sheetData>
    <row r="1" spans="1:2" x14ac:dyDescent="0.25">
      <c r="A1" s="2" t="s">
        <v>16</v>
      </c>
    </row>
    <row r="2" spans="1:2" x14ac:dyDescent="0.25">
      <c r="A2" t="s">
        <v>17</v>
      </c>
    </row>
    <row r="4" spans="1:2" x14ac:dyDescent="0.25">
      <c r="A4" s="2" t="s">
        <v>11</v>
      </c>
      <c r="B4" s="2" t="s">
        <v>64</v>
      </c>
    </row>
    <row r="5" spans="1:2" x14ac:dyDescent="0.25">
      <c r="A5" s="2" t="s">
        <v>12</v>
      </c>
      <c r="B5" s="2" t="s">
        <v>65</v>
      </c>
    </row>
    <row r="6" spans="1:2" x14ac:dyDescent="0.25">
      <c r="A6" s="2" t="s">
        <v>13</v>
      </c>
      <c r="B6" s="2" t="s">
        <v>15</v>
      </c>
    </row>
    <row r="7" spans="1:2" x14ac:dyDescent="0.25">
      <c r="A7" s="2" t="s">
        <v>14</v>
      </c>
      <c r="B7" s="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W83"/>
  <sheetViews>
    <sheetView topLeftCell="A61" workbookViewId="0">
      <selection activeCell="T70" sqref="T70:T76"/>
    </sheetView>
  </sheetViews>
  <sheetFormatPr defaultColWidth="9.140625" defaultRowHeight="15" x14ac:dyDescent="0.25"/>
  <cols>
    <col min="1" max="1" width="12.85546875" style="1" bestFit="1" customWidth="1"/>
    <col min="2" max="2" width="4.5703125" style="1" bestFit="1" customWidth="1"/>
    <col min="3" max="3" width="8.28515625" style="1" bestFit="1" customWidth="1"/>
    <col min="4" max="4" width="4.5703125" style="1" bestFit="1" customWidth="1"/>
    <col min="5" max="5" width="19.140625" style="1" bestFit="1" customWidth="1"/>
    <col min="6" max="8" width="10.85546875" style="1" bestFit="1" customWidth="1"/>
    <col min="9" max="9" width="10.5703125" style="1" bestFit="1" customWidth="1"/>
    <col min="10" max="10" width="10.85546875" style="1" bestFit="1" customWidth="1"/>
    <col min="11" max="11" width="9.140625" style="1"/>
    <col min="12" max="12" width="4.5703125" style="6" customWidth="1"/>
    <col min="13" max="13" width="12.85546875" style="1" bestFit="1" customWidth="1"/>
    <col min="14" max="14" width="4.5703125" style="1" bestFit="1" customWidth="1"/>
    <col min="15" max="15" width="8.28515625" style="1" bestFit="1" customWidth="1"/>
    <col min="16" max="16" width="4.5703125" style="1" bestFit="1" customWidth="1"/>
    <col min="17" max="17" width="19.140625" style="1" bestFit="1" customWidth="1"/>
    <col min="18" max="20" width="10.85546875" style="1" bestFit="1" customWidth="1"/>
    <col min="21" max="21" width="10.5703125" style="1" bestFit="1" customWidth="1"/>
    <col min="22" max="22" width="10.85546875" style="1" bestFit="1" customWidth="1"/>
    <col min="23" max="16384" width="9.140625" style="1"/>
  </cols>
  <sheetData>
    <row r="22" spans="1:23" x14ac:dyDescent="0.25">
      <c r="A22" s="8" t="s">
        <v>49</v>
      </c>
      <c r="B22" s="8"/>
      <c r="C22" s="8"/>
      <c r="D22" s="8"/>
      <c r="E22" s="8"/>
      <c r="F22" s="8"/>
      <c r="G22" s="8"/>
      <c r="H22" s="8"/>
      <c r="I22" s="8"/>
      <c r="J22" s="8"/>
      <c r="K22" s="8"/>
      <c r="M22" s="8" t="s">
        <v>50</v>
      </c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5">
      <c r="F23" s="9" t="s">
        <v>10</v>
      </c>
      <c r="G23" s="9"/>
      <c r="H23" s="9"/>
      <c r="I23" s="9"/>
      <c r="J23" s="9"/>
      <c r="K23" s="9"/>
      <c r="R23" s="9" t="s">
        <v>10</v>
      </c>
      <c r="S23" s="9"/>
      <c r="T23" s="9"/>
      <c r="U23" s="9"/>
      <c r="V23" s="9"/>
      <c r="W23" s="9"/>
    </row>
    <row r="24" spans="1:23" x14ac:dyDescent="0.25">
      <c r="F24" s="1" t="s">
        <v>0</v>
      </c>
      <c r="G24" s="1" t="s">
        <v>1</v>
      </c>
      <c r="H24" s="1" t="s">
        <v>45</v>
      </c>
      <c r="I24" s="1" t="s">
        <v>2</v>
      </c>
      <c r="J24" s="1" t="s">
        <v>3</v>
      </c>
      <c r="R24" s="1" t="s">
        <v>0</v>
      </c>
      <c r="S24" s="1" t="s">
        <v>1</v>
      </c>
      <c r="T24" s="1" t="s">
        <v>45</v>
      </c>
      <c r="U24" s="1" t="s">
        <v>2</v>
      </c>
      <c r="V24" s="1" t="s">
        <v>3</v>
      </c>
    </row>
    <row r="25" spans="1:23" x14ac:dyDescent="0.25">
      <c r="A25" s="1" t="s">
        <v>4</v>
      </c>
      <c r="B25" s="1" t="s">
        <v>20</v>
      </c>
      <c r="C25" s="1" t="s">
        <v>5</v>
      </c>
      <c r="D25" s="1" t="s">
        <v>6</v>
      </c>
      <c r="E25" s="1" t="s">
        <v>7</v>
      </c>
      <c r="F25" s="1" t="s">
        <v>19</v>
      </c>
      <c r="G25" s="1" t="s">
        <v>48</v>
      </c>
      <c r="H25" s="1" t="s">
        <v>46</v>
      </c>
      <c r="J25" s="1" t="s">
        <v>38</v>
      </c>
      <c r="M25" s="1" t="s">
        <v>4</v>
      </c>
      <c r="N25" s="1" t="s">
        <v>20</v>
      </c>
      <c r="O25" s="1" t="s">
        <v>5</v>
      </c>
      <c r="P25" s="1" t="s">
        <v>6</v>
      </c>
      <c r="Q25" s="1" t="s">
        <v>7</v>
      </c>
      <c r="R25" s="1" t="s">
        <v>19</v>
      </c>
      <c r="S25" s="1" t="s">
        <v>48</v>
      </c>
      <c r="T25" s="1" t="s">
        <v>46</v>
      </c>
      <c r="V25" s="1" t="s">
        <v>38</v>
      </c>
    </row>
    <row r="26" spans="1:23" x14ac:dyDescent="0.25">
      <c r="A26" s="1" t="s">
        <v>31</v>
      </c>
      <c r="B26" s="1">
        <v>2</v>
      </c>
      <c r="C26" s="1" t="s">
        <v>8</v>
      </c>
      <c r="D26" s="1">
        <v>-6</v>
      </c>
      <c r="E26" s="1" t="str">
        <f t="shared" ref="E26:E31" si="0">CONCATENATE(B26,"x1 ",C26," SNR=",D26,"dB")</f>
        <v>2x1 EPA1 SNR=-6dB</v>
      </c>
      <c r="F26" s="1">
        <v>640</v>
      </c>
      <c r="H26" s="1">
        <v>640</v>
      </c>
      <c r="J26" s="1">
        <v>640</v>
      </c>
      <c r="M26" s="1" t="s">
        <v>31</v>
      </c>
      <c r="N26" s="1">
        <v>1</v>
      </c>
      <c r="O26" s="1" t="s">
        <v>8</v>
      </c>
      <c r="P26" s="1">
        <v>-6</v>
      </c>
      <c r="Q26" s="1" t="str">
        <f t="shared" ref="Q26:Q31" si="1">CONCATENATE(N26,"x1 ",O26," SNR=",P26,"dB")</f>
        <v>1x1 EPA1 SNR=-6dB</v>
      </c>
      <c r="S26" s="1">
        <v>640</v>
      </c>
      <c r="T26" s="1">
        <f>2*640</f>
        <v>1280</v>
      </c>
      <c r="V26" s="1">
        <v>640</v>
      </c>
    </row>
    <row r="27" spans="1:23" x14ac:dyDescent="0.25">
      <c r="A27" s="1" t="s">
        <v>31</v>
      </c>
      <c r="B27" s="1">
        <v>2</v>
      </c>
      <c r="C27" s="1" t="s">
        <v>9</v>
      </c>
      <c r="D27" s="1">
        <v>-6</v>
      </c>
      <c r="E27" s="1" t="str">
        <f t="shared" si="0"/>
        <v>2x1 ETU1 SNR=-6dB</v>
      </c>
      <c r="J27" s="1">
        <v>640</v>
      </c>
      <c r="M27" s="1" t="s">
        <v>31</v>
      </c>
      <c r="N27" s="1">
        <v>1</v>
      </c>
      <c r="O27" s="1" t="s">
        <v>9</v>
      </c>
      <c r="P27" s="1">
        <v>-6</v>
      </c>
      <c r="Q27" s="1" t="str">
        <f t="shared" si="1"/>
        <v>1x1 ETU1 SNR=-6dB</v>
      </c>
      <c r="S27" s="1">
        <v>640</v>
      </c>
      <c r="V27" s="1">
        <f>2*640</f>
        <v>1280</v>
      </c>
    </row>
    <row r="28" spans="1:23" x14ac:dyDescent="0.25">
      <c r="A28" s="1" t="s">
        <v>31</v>
      </c>
      <c r="B28" s="1">
        <v>2</v>
      </c>
      <c r="C28" s="1" t="s">
        <v>8</v>
      </c>
      <c r="D28" s="1">
        <v>-12</v>
      </c>
      <c r="E28" s="1" t="str">
        <f t="shared" si="0"/>
        <v>2x1 EPA1 SNR=-12dB</v>
      </c>
      <c r="F28" s="1">
        <f>4*640</f>
        <v>2560</v>
      </c>
      <c r="H28" s="1">
        <f>4*640</f>
        <v>2560</v>
      </c>
      <c r="J28" s="1">
        <f>10*640</f>
        <v>6400</v>
      </c>
      <c r="M28" s="1" t="s">
        <v>31</v>
      </c>
      <c r="N28" s="1">
        <v>1</v>
      </c>
      <c r="O28" s="1" t="s">
        <v>8</v>
      </c>
      <c r="P28" s="1">
        <v>-12</v>
      </c>
      <c r="Q28" s="1" t="str">
        <f t="shared" si="1"/>
        <v>1x1 EPA1 SNR=-12dB</v>
      </c>
      <c r="S28" s="1">
        <f>4*640</f>
        <v>2560</v>
      </c>
      <c r="T28" s="1">
        <f>4*640</f>
        <v>2560</v>
      </c>
      <c r="V28" s="1" t="s">
        <v>39</v>
      </c>
    </row>
    <row r="29" spans="1:23" x14ac:dyDescent="0.25">
      <c r="A29" s="1" t="s">
        <v>31</v>
      </c>
      <c r="B29" s="1">
        <v>2</v>
      </c>
      <c r="C29" s="1" t="s">
        <v>9</v>
      </c>
      <c r="D29" s="1">
        <v>-12</v>
      </c>
      <c r="E29" s="1" t="str">
        <f t="shared" si="0"/>
        <v>2x1 ETU1 SNR=-12dB</v>
      </c>
      <c r="J29" s="1">
        <f>10*640</f>
        <v>6400</v>
      </c>
      <c r="M29" s="1" t="s">
        <v>31</v>
      </c>
      <c r="N29" s="1">
        <v>1</v>
      </c>
      <c r="O29" s="1" t="s">
        <v>9</v>
      </c>
      <c r="P29" s="1">
        <v>-12</v>
      </c>
      <c r="Q29" s="1" t="str">
        <f t="shared" si="1"/>
        <v>1x1 ETU1 SNR=-12dB</v>
      </c>
      <c r="S29" s="1">
        <f>4*640</f>
        <v>2560</v>
      </c>
      <c r="V29" s="1" t="s">
        <v>39</v>
      </c>
    </row>
    <row r="30" spans="1:23" x14ac:dyDescent="0.25">
      <c r="A30" s="1" t="s">
        <v>31</v>
      </c>
      <c r="B30" s="1">
        <v>2</v>
      </c>
      <c r="C30" s="1" t="s">
        <v>8</v>
      </c>
      <c r="D30" s="1">
        <v>-15</v>
      </c>
      <c r="E30" s="1" t="str">
        <f t="shared" si="0"/>
        <v>2x1 EPA1 SNR=-15dB</v>
      </c>
      <c r="H30" s="1">
        <f>8*640</f>
        <v>5120</v>
      </c>
      <c r="J30" s="1" t="s">
        <v>39</v>
      </c>
      <c r="M30" s="1" t="s">
        <v>31</v>
      </c>
      <c r="N30" s="1">
        <v>1</v>
      </c>
      <c r="O30" s="1" t="s">
        <v>8</v>
      </c>
      <c r="P30" s="1">
        <v>-15</v>
      </c>
      <c r="Q30" s="1" t="str">
        <f t="shared" si="1"/>
        <v>1x1 EPA1 SNR=-15dB</v>
      </c>
      <c r="T30" s="1">
        <f>9*640</f>
        <v>5760</v>
      </c>
      <c r="V30" s="1" t="s">
        <v>39</v>
      </c>
    </row>
    <row r="31" spans="1:23" x14ac:dyDescent="0.25">
      <c r="A31" s="1" t="s">
        <v>31</v>
      </c>
      <c r="B31" s="1">
        <v>2</v>
      </c>
      <c r="C31" s="1" t="s">
        <v>9</v>
      </c>
      <c r="D31" s="1">
        <v>-15</v>
      </c>
      <c r="E31" s="1" t="str">
        <f t="shared" si="0"/>
        <v>2x1 ETU1 SNR=-15dB</v>
      </c>
      <c r="J31" s="1" t="s">
        <v>39</v>
      </c>
      <c r="M31" s="1" t="s">
        <v>31</v>
      </c>
      <c r="N31" s="1">
        <v>1</v>
      </c>
      <c r="O31" s="1" t="s">
        <v>9</v>
      </c>
      <c r="P31" s="1">
        <v>-15</v>
      </c>
      <c r="Q31" s="1" t="str">
        <f t="shared" si="1"/>
        <v>1x1 ETU1 SNR=-15dB</v>
      </c>
      <c r="V31" s="1" t="s">
        <v>39</v>
      </c>
    </row>
    <row r="33" spans="1:23" x14ac:dyDescent="0.25">
      <c r="A33" s="8" t="s">
        <v>55</v>
      </c>
      <c r="B33" s="8"/>
      <c r="C33" s="8"/>
      <c r="D33" s="8"/>
      <c r="E33" s="8"/>
      <c r="F33" s="8"/>
      <c r="G33" s="8"/>
      <c r="H33" s="8"/>
      <c r="I33" s="8"/>
      <c r="J33" s="8"/>
      <c r="K33" s="8"/>
      <c r="M33" s="8" t="s">
        <v>51</v>
      </c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5">
      <c r="F34" s="9" t="s">
        <v>10</v>
      </c>
      <c r="G34" s="9"/>
      <c r="H34" s="9"/>
      <c r="I34" s="9"/>
      <c r="J34" s="9"/>
      <c r="K34" s="9"/>
      <c r="R34" s="9" t="s">
        <v>10</v>
      </c>
      <c r="S34" s="9"/>
      <c r="T34" s="9"/>
      <c r="U34" s="9"/>
      <c r="V34" s="9"/>
      <c r="W34" s="9"/>
    </row>
    <row r="35" spans="1:23" x14ac:dyDescent="0.25">
      <c r="F35" s="1" t="s">
        <v>0</v>
      </c>
      <c r="G35" s="1" t="s">
        <v>1</v>
      </c>
      <c r="H35" s="1" t="s">
        <v>45</v>
      </c>
      <c r="I35" s="1" t="s">
        <v>2</v>
      </c>
      <c r="J35" s="1" t="s">
        <v>3</v>
      </c>
      <c r="R35" s="1" t="s">
        <v>0</v>
      </c>
      <c r="S35" s="1" t="s">
        <v>1</v>
      </c>
      <c r="T35" s="1" t="s">
        <v>45</v>
      </c>
      <c r="U35" s="1" t="s">
        <v>2</v>
      </c>
      <c r="V35" s="1" t="s">
        <v>3</v>
      </c>
    </row>
    <row r="36" spans="1:23" x14ac:dyDescent="0.25">
      <c r="A36" s="1" t="s">
        <v>4</v>
      </c>
      <c r="B36" s="1" t="s">
        <v>20</v>
      </c>
      <c r="C36" s="1" t="s">
        <v>5</v>
      </c>
      <c r="D36" s="1" t="s">
        <v>6</v>
      </c>
      <c r="E36" s="1" t="s">
        <v>7</v>
      </c>
      <c r="F36" s="1" t="s">
        <v>19</v>
      </c>
      <c r="G36" s="1" t="s">
        <v>48</v>
      </c>
      <c r="H36" s="1" t="s">
        <v>46</v>
      </c>
      <c r="J36" s="1" t="s">
        <v>38</v>
      </c>
      <c r="M36" s="1" t="s">
        <v>4</v>
      </c>
      <c r="N36" s="1" t="s">
        <v>20</v>
      </c>
      <c r="O36" s="1" t="s">
        <v>5</v>
      </c>
      <c r="P36" s="1" t="s">
        <v>6</v>
      </c>
      <c r="Q36" s="1" t="s">
        <v>7</v>
      </c>
      <c r="R36" s="1" t="s">
        <v>19</v>
      </c>
      <c r="S36" s="1" t="s">
        <v>48</v>
      </c>
      <c r="T36" s="1" t="s">
        <v>46</v>
      </c>
      <c r="V36" s="1" t="s">
        <v>38</v>
      </c>
    </row>
    <row r="37" spans="1:23" x14ac:dyDescent="0.25">
      <c r="A37" s="1" t="s">
        <v>31</v>
      </c>
      <c r="B37" s="1">
        <v>2</v>
      </c>
      <c r="C37" s="1" t="s">
        <v>8</v>
      </c>
      <c r="D37" s="1">
        <v>-6</v>
      </c>
      <c r="E37" s="1" t="str">
        <f t="shared" ref="E37:E42" si="2">CONCATENATE(B37,"x1 ",C37," SNR=",D37,"dB")</f>
        <v>2x1 EPA1 SNR=-6dB</v>
      </c>
      <c r="F37" s="1">
        <v>2560</v>
      </c>
      <c r="H37" s="1">
        <f>2*2560</f>
        <v>5120</v>
      </c>
      <c r="J37" s="1">
        <f>6*2560</f>
        <v>15360</v>
      </c>
      <c r="M37" s="1" t="s">
        <v>31</v>
      </c>
      <c r="N37" s="1">
        <v>1</v>
      </c>
      <c r="O37" s="1" t="s">
        <v>8</v>
      </c>
      <c r="P37" s="1">
        <v>-6</v>
      </c>
      <c r="Q37" s="1" t="str">
        <f t="shared" ref="Q37:Q42" si="3">CONCATENATE(N37,"x1 ",O37," SNR=",P37,"dB")</f>
        <v>1x1 EPA1 SNR=-6dB</v>
      </c>
      <c r="S37" s="1">
        <v>2560</v>
      </c>
      <c r="T37" s="1">
        <f>2*2560</f>
        <v>5120</v>
      </c>
      <c r="V37" s="1">
        <f>10*2560</f>
        <v>25600</v>
      </c>
    </row>
    <row r="38" spans="1:23" x14ac:dyDescent="0.25">
      <c r="A38" s="1" t="s">
        <v>31</v>
      </c>
      <c r="B38" s="1">
        <v>2</v>
      </c>
      <c r="C38" s="1" t="s">
        <v>9</v>
      </c>
      <c r="D38" s="1">
        <v>-6</v>
      </c>
      <c r="E38" s="1" t="str">
        <f t="shared" si="2"/>
        <v>2x1 ETU1 SNR=-6dB</v>
      </c>
      <c r="H38" s="1">
        <f>2*2560</f>
        <v>5120</v>
      </c>
      <c r="J38" s="1">
        <f>5*2560</f>
        <v>12800</v>
      </c>
      <c r="M38" s="1" t="s">
        <v>31</v>
      </c>
      <c r="N38" s="1">
        <v>1</v>
      </c>
      <c r="O38" s="1" t="s">
        <v>9</v>
      </c>
      <c r="P38" s="1">
        <v>-6</v>
      </c>
      <c r="Q38" s="1" t="str">
        <f t="shared" si="3"/>
        <v>1x1 ETU1 SNR=-6dB</v>
      </c>
      <c r="S38" s="1">
        <v>2560</v>
      </c>
      <c r="T38" s="1">
        <f>2*2560</f>
        <v>5120</v>
      </c>
      <c r="V38" s="1">
        <f>9*2560</f>
        <v>23040</v>
      </c>
    </row>
    <row r="39" spans="1:23" x14ac:dyDescent="0.25">
      <c r="A39" s="1" t="s">
        <v>31</v>
      </c>
      <c r="B39" s="1">
        <v>2</v>
      </c>
      <c r="C39" s="1" t="s">
        <v>8</v>
      </c>
      <c r="D39" s="1">
        <v>-12</v>
      </c>
      <c r="E39" s="1" t="str">
        <f t="shared" si="2"/>
        <v>2x1 EPA1 SNR=-12dB</v>
      </c>
      <c r="F39" s="1">
        <f>2560*9</f>
        <v>23040</v>
      </c>
      <c r="H39" s="1" t="s">
        <v>40</v>
      </c>
      <c r="J39" s="1">
        <f>7*2560</f>
        <v>17920</v>
      </c>
      <c r="M39" s="1" t="s">
        <v>31</v>
      </c>
      <c r="N39" s="1">
        <v>1</v>
      </c>
      <c r="O39" s="1" t="s">
        <v>8</v>
      </c>
      <c r="P39" s="1">
        <v>-12</v>
      </c>
      <c r="Q39" s="1" t="str">
        <f t="shared" si="3"/>
        <v>1x1 EPA1 SNR=-12dB</v>
      </c>
      <c r="S39" s="1">
        <f>10*2560</f>
        <v>25600</v>
      </c>
      <c r="T39" s="1" t="s">
        <v>40</v>
      </c>
      <c r="V39" s="1">
        <f>12*2560</f>
        <v>30720</v>
      </c>
    </row>
    <row r="40" spans="1:23" x14ac:dyDescent="0.25">
      <c r="A40" s="1" t="s">
        <v>31</v>
      </c>
      <c r="B40" s="1">
        <v>2</v>
      </c>
      <c r="C40" s="1" t="s">
        <v>9</v>
      </c>
      <c r="D40" s="1">
        <v>-12</v>
      </c>
      <c r="E40" s="1" t="str">
        <f t="shared" si="2"/>
        <v>2x1 ETU1 SNR=-12dB</v>
      </c>
      <c r="H40" s="1" t="s">
        <v>40</v>
      </c>
      <c r="J40" s="1">
        <f>7*2560</f>
        <v>17920</v>
      </c>
      <c r="M40" s="1" t="s">
        <v>31</v>
      </c>
      <c r="N40" s="1">
        <v>1</v>
      </c>
      <c r="O40" s="1" t="s">
        <v>9</v>
      </c>
      <c r="P40" s="1">
        <v>-12</v>
      </c>
      <c r="Q40" s="1" t="str">
        <f t="shared" si="3"/>
        <v>1x1 ETU1 SNR=-12dB</v>
      </c>
      <c r="S40" s="1">
        <f>10*2560</f>
        <v>25600</v>
      </c>
      <c r="T40" s="1" t="s">
        <v>40</v>
      </c>
      <c r="V40" s="1">
        <f>10*2560</f>
        <v>25600</v>
      </c>
    </row>
    <row r="41" spans="1:23" x14ac:dyDescent="0.25">
      <c r="A41" s="1" t="s">
        <v>31</v>
      </c>
      <c r="B41" s="1">
        <v>2</v>
      </c>
      <c r="C41" s="1" t="s">
        <v>8</v>
      </c>
      <c r="D41" s="1">
        <v>-15</v>
      </c>
      <c r="E41" s="1" t="str">
        <f t="shared" si="2"/>
        <v>2x1 EPA1 SNR=-15dB</v>
      </c>
      <c r="H41" s="1" t="s">
        <v>40</v>
      </c>
      <c r="J41" s="1" t="s">
        <v>40</v>
      </c>
      <c r="M41" s="1" t="s">
        <v>31</v>
      </c>
      <c r="N41" s="1">
        <v>1</v>
      </c>
      <c r="O41" s="1" t="s">
        <v>8</v>
      </c>
      <c r="P41" s="1">
        <v>-15</v>
      </c>
      <c r="Q41" s="1" t="str">
        <f t="shared" si="3"/>
        <v>1x1 EPA1 SNR=-15dB</v>
      </c>
      <c r="T41" s="1" t="s">
        <v>40</v>
      </c>
      <c r="V41" s="1" t="s">
        <v>40</v>
      </c>
    </row>
    <row r="42" spans="1:23" x14ac:dyDescent="0.25">
      <c r="A42" s="1" t="s">
        <v>31</v>
      </c>
      <c r="B42" s="1">
        <v>2</v>
      </c>
      <c r="C42" s="1" t="s">
        <v>9</v>
      </c>
      <c r="D42" s="1">
        <v>-15</v>
      </c>
      <c r="E42" s="1" t="str">
        <f t="shared" si="2"/>
        <v>2x1 ETU1 SNR=-15dB</v>
      </c>
      <c r="H42" s="1" t="s">
        <v>40</v>
      </c>
      <c r="J42" s="1">
        <f>16*2560</f>
        <v>40960</v>
      </c>
      <c r="M42" s="1" t="s">
        <v>31</v>
      </c>
      <c r="N42" s="1">
        <v>1</v>
      </c>
      <c r="O42" s="1" t="s">
        <v>9</v>
      </c>
      <c r="P42" s="1">
        <v>-15</v>
      </c>
      <c r="Q42" s="1" t="str">
        <f t="shared" si="3"/>
        <v>1x1 ETU1 SNR=-15dB</v>
      </c>
      <c r="T42" s="1" t="s">
        <v>40</v>
      </c>
      <c r="V42" s="1" t="s">
        <v>40</v>
      </c>
    </row>
    <row r="44" spans="1:23" x14ac:dyDescent="0.25">
      <c r="A44" s="8" t="s">
        <v>56</v>
      </c>
      <c r="B44" s="8"/>
      <c r="C44" s="8"/>
      <c r="D44" s="8"/>
      <c r="E44" s="8"/>
      <c r="F44" s="8"/>
      <c r="G44" s="8"/>
      <c r="H44" s="8"/>
      <c r="I44" s="8"/>
      <c r="J44" s="8"/>
      <c r="K44" s="8"/>
      <c r="M44" s="8" t="s">
        <v>52</v>
      </c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5">
      <c r="F45" s="9" t="s">
        <v>10</v>
      </c>
      <c r="G45" s="9"/>
      <c r="H45" s="9"/>
      <c r="I45" s="9"/>
      <c r="J45" s="9"/>
      <c r="K45" s="9"/>
      <c r="R45" s="9" t="s">
        <v>10</v>
      </c>
      <c r="S45" s="9"/>
      <c r="T45" s="9"/>
      <c r="U45" s="9"/>
      <c r="V45" s="9"/>
      <c r="W45" s="9"/>
    </row>
    <row r="46" spans="1:23" x14ac:dyDescent="0.25">
      <c r="F46" s="1" t="s">
        <v>0</v>
      </c>
      <c r="G46" s="1" t="s">
        <v>1</v>
      </c>
      <c r="H46" s="1" t="s">
        <v>45</v>
      </c>
      <c r="I46" s="1" t="s">
        <v>2</v>
      </c>
      <c r="J46" s="1" t="s">
        <v>3</v>
      </c>
      <c r="R46" s="1" t="s">
        <v>0</v>
      </c>
      <c r="S46" s="1" t="s">
        <v>1</v>
      </c>
      <c r="T46" s="1" t="s">
        <v>45</v>
      </c>
      <c r="U46" s="1" t="s">
        <v>2</v>
      </c>
      <c r="V46" s="1" t="s">
        <v>3</v>
      </c>
    </row>
    <row r="47" spans="1:23" x14ac:dyDescent="0.25">
      <c r="A47" s="1" t="s">
        <v>4</v>
      </c>
      <c r="B47" s="1" t="s">
        <v>20</v>
      </c>
      <c r="C47" s="1" t="s">
        <v>5</v>
      </c>
      <c r="D47" s="1" t="s">
        <v>6</v>
      </c>
      <c r="E47" s="1" t="s">
        <v>7</v>
      </c>
      <c r="F47" s="1" t="s">
        <v>19</v>
      </c>
      <c r="G47" s="1" t="s">
        <v>48</v>
      </c>
      <c r="H47" s="1" t="s">
        <v>46</v>
      </c>
      <c r="J47" s="1" t="s">
        <v>38</v>
      </c>
      <c r="M47" s="1" t="s">
        <v>4</v>
      </c>
      <c r="N47" s="1" t="s">
        <v>20</v>
      </c>
      <c r="O47" s="1" t="s">
        <v>5</v>
      </c>
      <c r="P47" s="1" t="s">
        <v>6</v>
      </c>
      <c r="Q47" s="1" t="s">
        <v>7</v>
      </c>
      <c r="R47" s="1" t="s">
        <v>19</v>
      </c>
      <c r="S47" s="1" t="s">
        <v>48</v>
      </c>
      <c r="T47" s="1" t="s">
        <v>46</v>
      </c>
      <c r="V47" s="1" t="s">
        <v>38</v>
      </c>
    </row>
    <row r="48" spans="1:23" x14ac:dyDescent="0.25">
      <c r="A48" s="1" t="s">
        <v>31</v>
      </c>
      <c r="B48" s="1">
        <v>2</v>
      </c>
      <c r="C48" s="1" t="s">
        <v>8</v>
      </c>
      <c r="D48" s="1">
        <v>-6</v>
      </c>
      <c r="E48" s="1" t="str">
        <f t="shared" ref="E48:E53" si="4">CONCATENATE(B48,"x1 ",C48," SNR=",D48,"dB")</f>
        <v>2x1 EPA1 SNR=-6dB</v>
      </c>
      <c r="J48" s="1" t="s">
        <v>41</v>
      </c>
      <c r="M48" s="1" t="s">
        <v>31</v>
      </c>
      <c r="N48" s="1">
        <v>1</v>
      </c>
      <c r="O48" s="1" t="s">
        <v>8</v>
      </c>
      <c r="P48" s="1">
        <v>-6</v>
      </c>
      <c r="Q48" s="1" t="str">
        <f t="shared" ref="Q48:Q53" si="5">CONCATENATE(N48,"x1 ",O48," SNR=",P48,"dB")</f>
        <v>1x1 EPA1 SNR=-6dB</v>
      </c>
      <c r="S48" s="1" t="s">
        <v>61</v>
      </c>
      <c r="V48" s="1" t="s">
        <v>41</v>
      </c>
    </row>
    <row r="49" spans="1:23" x14ac:dyDescent="0.25">
      <c r="A49" s="1" t="s">
        <v>31</v>
      </c>
      <c r="B49" s="1">
        <v>2</v>
      </c>
      <c r="C49" s="1" t="s">
        <v>9</v>
      </c>
      <c r="D49" s="1">
        <v>-6</v>
      </c>
      <c r="E49" s="1" t="str">
        <f t="shared" si="4"/>
        <v>2x1 ETU1 SNR=-6dB</v>
      </c>
      <c r="J49" s="1" t="s">
        <v>42</v>
      </c>
      <c r="M49" s="1" t="s">
        <v>31</v>
      </c>
      <c r="N49" s="1">
        <v>1</v>
      </c>
      <c r="O49" s="1" t="s">
        <v>9</v>
      </c>
      <c r="P49" s="1">
        <v>-6</v>
      </c>
      <c r="Q49" s="1" t="str">
        <f t="shared" si="5"/>
        <v>1x1 ETU1 SNR=-6dB</v>
      </c>
      <c r="S49" s="1" t="s">
        <v>61</v>
      </c>
      <c r="V49" s="1" t="s">
        <v>41</v>
      </c>
    </row>
    <row r="50" spans="1:23" x14ac:dyDescent="0.25">
      <c r="A50" s="1" t="s">
        <v>31</v>
      </c>
      <c r="B50" s="1">
        <v>2</v>
      </c>
      <c r="C50" s="1" t="s">
        <v>8</v>
      </c>
      <c r="D50" s="1">
        <v>-12</v>
      </c>
      <c r="E50" s="1" t="str">
        <f t="shared" si="4"/>
        <v>2x1 EPA1 SNR=-12dB</v>
      </c>
      <c r="J50" s="1" t="s">
        <v>41</v>
      </c>
      <c r="M50" s="1" t="s">
        <v>31</v>
      </c>
      <c r="N50" s="1">
        <v>1</v>
      </c>
      <c r="O50" s="1" t="s">
        <v>8</v>
      </c>
      <c r="P50" s="1">
        <v>-12</v>
      </c>
      <c r="Q50" s="1" t="str">
        <f t="shared" si="5"/>
        <v>1x1 EPA1 SNR=-12dB</v>
      </c>
      <c r="S50" s="1">
        <f>200*160</f>
        <v>32000</v>
      </c>
      <c r="V50" s="1" t="s">
        <v>41</v>
      </c>
    </row>
    <row r="51" spans="1:23" x14ac:dyDescent="0.25">
      <c r="A51" s="1" t="s">
        <v>31</v>
      </c>
      <c r="B51" s="1">
        <v>2</v>
      </c>
      <c r="C51" s="1" t="s">
        <v>9</v>
      </c>
      <c r="D51" s="1">
        <v>-12</v>
      </c>
      <c r="E51" s="1" t="str">
        <f t="shared" si="4"/>
        <v>2x1 ETU1 SNR=-12dB</v>
      </c>
      <c r="J51" s="1" t="s">
        <v>41</v>
      </c>
      <c r="M51" s="1" t="s">
        <v>31</v>
      </c>
      <c r="N51" s="1">
        <v>1</v>
      </c>
      <c r="O51" s="1" t="s">
        <v>9</v>
      </c>
      <c r="P51" s="1">
        <v>-12</v>
      </c>
      <c r="Q51" s="1" t="str">
        <f t="shared" si="5"/>
        <v>1x1 ETU1 SNR=-12dB</v>
      </c>
      <c r="S51" s="1">
        <f>200*160</f>
        <v>32000</v>
      </c>
      <c r="V51" s="1" t="s">
        <v>41</v>
      </c>
    </row>
    <row r="52" spans="1:23" x14ac:dyDescent="0.25">
      <c r="A52" s="1" t="s">
        <v>31</v>
      </c>
      <c r="B52" s="1">
        <v>2</v>
      </c>
      <c r="C52" s="1" t="s">
        <v>8</v>
      </c>
      <c r="D52" s="1">
        <v>-15</v>
      </c>
      <c r="E52" s="1" t="str">
        <f t="shared" si="4"/>
        <v>2x1 EPA1 SNR=-15dB</v>
      </c>
      <c r="J52" s="1" t="s">
        <v>43</v>
      </c>
      <c r="M52" s="1" t="s">
        <v>31</v>
      </c>
      <c r="N52" s="1">
        <v>1</v>
      </c>
      <c r="O52" s="1" t="s">
        <v>8</v>
      </c>
      <c r="P52" s="1">
        <v>-15</v>
      </c>
      <c r="Q52" s="1" t="str">
        <f t="shared" si="5"/>
        <v>1x1 EPA1 SNR=-15dB</v>
      </c>
      <c r="V52" s="1" t="s">
        <v>43</v>
      </c>
    </row>
    <row r="53" spans="1:23" x14ac:dyDescent="0.25">
      <c r="A53" s="1" t="s">
        <v>31</v>
      </c>
      <c r="B53" s="1">
        <v>2</v>
      </c>
      <c r="C53" s="1" t="s">
        <v>9</v>
      </c>
      <c r="D53" s="1">
        <v>-15</v>
      </c>
      <c r="E53" s="1" t="str">
        <f t="shared" si="4"/>
        <v>2x1 ETU1 SNR=-15dB</v>
      </c>
      <c r="J53" s="1" t="s">
        <v>43</v>
      </c>
      <c r="M53" s="1" t="s">
        <v>31</v>
      </c>
      <c r="N53" s="1">
        <v>1</v>
      </c>
      <c r="O53" s="1" t="s">
        <v>9</v>
      </c>
      <c r="P53" s="1">
        <v>-15</v>
      </c>
      <c r="Q53" s="1" t="str">
        <f t="shared" si="5"/>
        <v>1x1 ETU1 SNR=-15dB</v>
      </c>
      <c r="V53" s="1" t="s">
        <v>43</v>
      </c>
    </row>
    <row r="55" spans="1:23" x14ac:dyDescent="0.25">
      <c r="A55" s="8" t="s">
        <v>57</v>
      </c>
      <c r="B55" s="8"/>
      <c r="C55" s="8"/>
      <c r="D55" s="8"/>
      <c r="E55" s="8"/>
      <c r="F55" s="8"/>
      <c r="G55" s="8"/>
      <c r="H55" s="8"/>
      <c r="I55" s="8"/>
      <c r="J55" s="8"/>
      <c r="K55" s="8"/>
      <c r="M55" s="8" t="s">
        <v>53</v>
      </c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5">
      <c r="F56" s="9" t="s">
        <v>10</v>
      </c>
      <c r="G56" s="9"/>
      <c r="H56" s="9"/>
      <c r="I56" s="9"/>
      <c r="J56" s="9"/>
      <c r="K56" s="9"/>
      <c r="R56" s="9" t="s">
        <v>10</v>
      </c>
      <c r="S56" s="9"/>
      <c r="T56" s="9"/>
      <c r="U56" s="9"/>
      <c r="V56" s="9"/>
      <c r="W56" s="9"/>
    </row>
    <row r="57" spans="1:23" x14ac:dyDescent="0.25">
      <c r="F57" s="1" t="s">
        <v>0</v>
      </c>
      <c r="G57" s="1" t="s">
        <v>1</v>
      </c>
      <c r="H57" s="1" t="s">
        <v>45</v>
      </c>
      <c r="I57" s="1" t="s">
        <v>2</v>
      </c>
      <c r="J57" s="1" t="s">
        <v>3</v>
      </c>
      <c r="R57" s="1" t="s">
        <v>0</v>
      </c>
      <c r="S57" s="1" t="s">
        <v>1</v>
      </c>
      <c r="T57" s="1" t="s">
        <v>45</v>
      </c>
      <c r="U57" s="1" t="s">
        <v>2</v>
      </c>
      <c r="V57" s="1" t="s">
        <v>3</v>
      </c>
    </row>
    <row r="58" spans="1:23" x14ac:dyDescent="0.25">
      <c r="A58" s="1" t="s">
        <v>4</v>
      </c>
      <c r="B58" s="1" t="s">
        <v>20</v>
      </c>
      <c r="C58" s="1" t="s">
        <v>5</v>
      </c>
      <c r="D58" s="1" t="s">
        <v>6</v>
      </c>
      <c r="E58" s="1" t="s">
        <v>7</v>
      </c>
      <c r="F58" s="1" t="s">
        <v>19</v>
      </c>
      <c r="G58" s="1" t="s">
        <v>48</v>
      </c>
      <c r="M58" s="1" t="s">
        <v>4</v>
      </c>
      <c r="N58" s="1" t="s">
        <v>20</v>
      </c>
      <c r="O58" s="1" t="s">
        <v>5</v>
      </c>
      <c r="P58" s="1" t="s">
        <v>6</v>
      </c>
      <c r="Q58" s="1" t="s">
        <v>7</v>
      </c>
      <c r="R58" s="1" t="s">
        <v>19</v>
      </c>
    </row>
    <row r="59" spans="1:23" x14ac:dyDescent="0.25">
      <c r="A59" s="1" t="s">
        <v>31</v>
      </c>
      <c r="B59" s="1">
        <v>2</v>
      </c>
      <c r="C59" s="1" t="s">
        <v>8</v>
      </c>
      <c r="D59" s="1">
        <v>-6</v>
      </c>
      <c r="E59" s="1" t="str">
        <f t="shared" ref="E59:E64" si="6">CONCATENATE(B59,"x1 ",C59," SNR=",D59,"dB")</f>
        <v>2x1 EPA1 SNR=-6dB</v>
      </c>
      <c r="F59" s="1">
        <v>0</v>
      </c>
      <c r="M59" s="1" t="s">
        <v>31</v>
      </c>
      <c r="N59" s="1">
        <v>1</v>
      </c>
      <c r="O59" s="1" t="s">
        <v>8</v>
      </c>
      <c r="P59" s="1">
        <v>-6</v>
      </c>
      <c r="Q59" s="1" t="str">
        <f t="shared" ref="Q59:Q64" si="7">CONCATENATE(N59,"x1 ",O59," SNR=",P59,"dB")</f>
        <v>1x1 EPA1 SNR=-6dB</v>
      </c>
    </row>
    <row r="60" spans="1:23" x14ac:dyDescent="0.25">
      <c r="A60" s="1" t="s">
        <v>31</v>
      </c>
      <c r="B60" s="1">
        <v>2</v>
      </c>
      <c r="C60" s="1" t="s">
        <v>9</v>
      </c>
      <c r="D60" s="1">
        <v>-6</v>
      </c>
      <c r="E60" s="1" t="str">
        <f t="shared" si="6"/>
        <v>2x1 ETU1 SNR=-6dB</v>
      </c>
      <c r="M60" s="1" t="s">
        <v>31</v>
      </c>
      <c r="N60" s="1">
        <v>1</v>
      </c>
      <c r="O60" s="1" t="s">
        <v>9</v>
      </c>
      <c r="P60" s="1">
        <v>-6</v>
      </c>
      <c r="Q60" s="1" t="str">
        <f t="shared" si="7"/>
        <v>1x1 ETU1 SNR=-6dB</v>
      </c>
    </row>
    <row r="61" spans="1:23" x14ac:dyDescent="0.25">
      <c r="A61" s="1" t="s">
        <v>31</v>
      </c>
      <c r="B61" s="1">
        <v>2</v>
      </c>
      <c r="C61" s="1" t="s">
        <v>8</v>
      </c>
      <c r="D61" s="1">
        <v>-12</v>
      </c>
      <c r="E61" s="1" t="str">
        <f t="shared" si="6"/>
        <v>2x1 EPA1 SNR=-12dB</v>
      </c>
      <c r="F61" s="1">
        <f>640*(9-1)*4</f>
        <v>20480</v>
      </c>
      <c r="M61" s="1" t="s">
        <v>31</v>
      </c>
      <c r="N61" s="1">
        <v>1</v>
      </c>
      <c r="O61" s="1" t="s">
        <v>8</v>
      </c>
      <c r="P61" s="1">
        <v>-12</v>
      </c>
      <c r="Q61" s="1" t="str">
        <f t="shared" si="7"/>
        <v>1x1 EPA1 SNR=-12dB</v>
      </c>
    </row>
    <row r="62" spans="1:23" x14ac:dyDescent="0.25">
      <c r="A62" s="1" t="s">
        <v>31</v>
      </c>
      <c r="B62" s="1">
        <v>2</v>
      </c>
      <c r="C62" s="1" t="s">
        <v>9</v>
      </c>
      <c r="D62" s="1">
        <v>-12</v>
      </c>
      <c r="E62" s="1" t="str">
        <f t="shared" si="6"/>
        <v>2x1 ETU1 SNR=-12dB</v>
      </c>
      <c r="M62" s="1" t="s">
        <v>31</v>
      </c>
      <c r="N62" s="1">
        <v>1</v>
      </c>
      <c r="O62" s="1" t="s">
        <v>9</v>
      </c>
      <c r="P62" s="1">
        <v>-12</v>
      </c>
      <c r="Q62" s="1" t="str">
        <f t="shared" si="7"/>
        <v>1x1 ETU1 SNR=-12dB</v>
      </c>
    </row>
    <row r="63" spans="1:23" x14ac:dyDescent="0.25">
      <c r="A63" s="1" t="s">
        <v>31</v>
      </c>
      <c r="B63" s="1">
        <v>2</v>
      </c>
      <c r="C63" s="1" t="s">
        <v>8</v>
      </c>
      <c r="D63" s="1">
        <v>-15</v>
      </c>
      <c r="E63" s="1" t="str">
        <f t="shared" si="6"/>
        <v>2x1 EPA1 SNR=-15dB</v>
      </c>
      <c r="M63" s="1" t="s">
        <v>31</v>
      </c>
      <c r="N63" s="1">
        <v>1</v>
      </c>
      <c r="O63" s="1" t="s">
        <v>8</v>
      </c>
      <c r="P63" s="1">
        <v>-15</v>
      </c>
      <c r="Q63" s="1" t="str">
        <f t="shared" si="7"/>
        <v>1x1 EPA1 SNR=-15dB</v>
      </c>
    </row>
    <row r="64" spans="1:23" x14ac:dyDescent="0.25">
      <c r="A64" s="1" t="s">
        <v>31</v>
      </c>
      <c r="B64" s="1">
        <v>2</v>
      </c>
      <c r="C64" s="1" t="s">
        <v>9</v>
      </c>
      <c r="D64" s="1">
        <v>-15</v>
      </c>
      <c r="E64" s="1" t="str">
        <f t="shared" si="6"/>
        <v>2x1 ETU1 SNR=-15dB</v>
      </c>
      <c r="M64" s="1" t="s">
        <v>31</v>
      </c>
      <c r="N64" s="1">
        <v>1</v>
      </c>
      <c r="O64" s="1" t="s">
        <v>9</v>
      </c>
      <c r="P64" s="1">
        <v>-15</v>
      </c>
      <c r="Q64" s="1" t="str">
        <f t="shared" si="7"/>
        <v>1x1 ETU1 SNR=-15dB</v>
      </c>
    </row>
    <row r="66" spans="1:23" x14ac:dyDescent="0.25">
      <c r="A66" s="8" t="s">
        <v>58</v>
      </c>
      <c r="B66" s="8"/>
      <c r="C66" s="8"/>
      <c r="D66" s="8"/>
      <c r="E66" s="8"/>
      <c r="F66" s="8"/>
      <c r="G66" s="8"/>
      <c r="H66" s="8"/>
      <c r="I66" s="8"/>
      <c r="J66" s="8"/>
      <c r="K66" s="8"/>
      <c r="M66" s="8" t="s">
        <v>54</v>
      </c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5">
      <c r="F67" s="9" t="s">
        <v>10</v>
      </c>
      <c r="G67" s="9"/>
      <c r="H67" s="9"/>
      <c r="I67" s="9"/>
      <c r="J67" s="9"/>
      <c r="K67" s="9"/>
      <c r="R67" s="9" t="s">
        <v>10</v>
      </c>
      <c r="S67" s="9"/>
      <c r="T67" s="9"/>
      <c r="U67" s="9"/>
      <c r="V67" s="9"/>
      <c r="W67" s="9"/>
    </row>
    <row r="68" spans="1:23" x14ac:dyDescent="0.25">
      <c r="F68" s="1" t="s">
        <v>0</v>
      </c>
      <c r="G68" s="1" t="s">
        <v>1</v>
      </c>
      <c r="H68" s="1" t="s">
        <v>45</v>
      </c>
      <c r="I68" s="1" t="s">
        <v>2</v>
      </c>
      <c r="J68" s="1" t="s">
        <v>3</v>
      </c>
      <c r="R68" s="1" t="s">
        <v>0</v>
      </c>
      <c r="S68" s="1" t="s">
        <v>1</v>
      </c>
      <c r="T68" s="1" t="s">
        <v>45</v>
      </c>
      <c r="U68" s="1" t="s">
        <v>2</v>
      </c>
      <c r="V68" s="1" t="s">
        <v>3</v>
      </c>
    </row>
    <row r="69" spans="1:23" x14ac:dyDescent="0.25">
      <c r="A69" s="1" t="s">
        <v>4</v>
      </c>
      <c r="B69" s="1" t="s">
        <v>20</v>
      </c>
      <c r="C69" s="1" t="s">
        <v>5</v>
      </c>
      <c r="D69" s="1" t="s">
        <v>6</v>
      </c>
      <c r="E69" s="1" t="s">
        <v>7</v>
      </c>
      <c r="F69" s="1" t="s">
        <v>19</v>
      </c>
      <c r="G69" s="1" t="s">
        <v>48</v>
      </c>
      <c r="H69" s="1" t="s">
        <v>46</v>
      </c>
      <c r="J69" s="1" t="s">
        <v>38</v>
      </c>
      <c r="M69" s="1" t="s">
        <v>4</v>
      </c>
      <c r="N69" s="1" t="s">
        <v>20</v>
      </c>
      <c r="O69" s="1" t="s">
        <v>5</v>
      </c>
      <c r="P69" s="1" t="s">
        <v>6</v>
      </c>
      <c r="Q69" s="1" t="s">
        <v>7</v>
      </c>
      <c r="R69" s="1" t="s">
        <v>19</v>
      </c>
      <c r="S69" s="1" t="s">
        <v>48</v>
      </c>
      <c r="T69" s="1" t="s">
        <v>46</v>
      </c>
      <c r="V69" s="1" t="s">
        <v>38</v>
      </c>
    </row>
    <row r="70" spans="1:23" x14ac:dyDescent="0.25">
      <c r="A70" s="1" t="s">
        <v>31</v>
      </c>
      <c r="B70" s="1">
        <v>2</v>
      </c>
      <c r="C70" s="1" t="s">
        <v>8</v>
      </c>
      <c r="D70" s="1">
        <v>-6</v>
      </c>
      <c r="E70" s="1" t="str">
        <f t="shared" ref="E70:E75" si="8">CONCATENATE(B70,"x1 ",C70," SNR=",D70,"dB")</f>
        <v>2x1 EPA1 SNR=-6dB</v>
      </c>
      <c r="F70" s="1">
        <f>F26+F37</f>
        <v>3200</v>
      </c>
      <c r="J70" s="1">
        <f>J26+J37+J59</f>
        <v>16000</v>
      </c>
      <c r="M70" s="1" t="s">
        <v>31</v>
      </c>
      <c r="N70" s="1">
        <v>1</v>
      </c>
      <c r="O70" s="1" t="s">
        <v>8</v>
      </c>
      <c r="P70" s="1">
        <v>-6</v>
      </c>
      <c r="Q70" s="1" t="str">
        <f t="shared" ref="Q70:Q75" si="9">CONCATENATE(N70,"x1 ",O70," SNR=",P70,"dB")</f>
        <v>1x1 EPA1 SNR=-6dB</v>
      </c>
      <c r="S70" s="1" t="s">
        <v>62</v>
      </c>
      <c r="V70" s="1">
        <f>V26+V37+V59</f>
        <v>26240</v>
      </c>
    </row>
    <row r="71" spans="1:23" x14ac:dyDescent="0.25">
      <c r="A71" s="1" t="s">
        <v>31</v>
      </c>
      <c r="B71" s="1">
        <v>2</v>
      </c>
      <c r="C71" s="1" t="s">
        <v>9</v>
      </c>
      <c r="D71" s="1">
        <v>-6</v>
      </c>
      <c r="E71" s="1" t="str">
        <f t="shared" si="8"/>
        <v>2x1 ETU1 SNR=-6dB</v>
      </c>
      <c r="J71" s="1">
        <f t="shared" ref="J71:J73" si="10">J27+J38+J60</f>
        <v>13440</v>
      </c>
      <c r="M71" s="1" t="s">
        <v>31</v>
      </c>
      <c r="N71" s="1">
        <v>1</v>
      </c>
      <c r="O71" s="1" t="s">
        <v>9</v>
      </c>
      <c r="P71" s="1">
        <v>-6</v>
      </c>
      <c r="Q71" s="1" t="str">
        <f t="shared" si="9"/>
        <v>1x1 ETU1 SNR=-6dB</v>
      </c>
      <c r="S71" s="1" t="s">
        <v>62</v>
      </c>
      <c r="V71" s="1">
        <f>V27+V38+V60</f>
        <v>24320</v>
      </c>
    </row>
    <row r="72" spans="1:23" x14ac:dyDescent="0.25">
      <c r="A72" s="1" t="s">
        <v>31</v>
      </c>
      <c r="B72" s="1">
        <v>2</v>
      </c>
      <c r="C72" s="1" t="s">
        <v>8</v>
      </c>
      <c r="D72" s="1">
        <v>-12</v>
      </c>
      <c r="E72" s="1" t="str">
        <f t="shared" si="8"/>
        <v>2x1 EPA1 SNR=-12dB</v>
      </c>
      <c r="F72" s="1">
        <f>F28+F39+F61</f>
        <v>46080</v>
      </c>
      <c r="J72" s="1">
        <f t="shared" si="10"/>
        <v>24320</v>
      </c>
      <c r="M72" s="1" t="s">
        <v>31</v>
      </c>
      <c r="N72" s="1">
        <v>1</v>
      </c>
      <c r="O72" s="1" t="s">
        <v>8</v>
      </c>
      <c r="P72" s="1">
        <v>-12</v>
      </c>
      <c r="Q72" s="1" t="str">
        <f t="shared" si="9"/>
        <v>1x1 EPA1 SNR=-12dB</v>
      </c>
      <c r="S72" s="1">
        <f>S28+S39+S50+S61</f>
        <v>60160</v>
      </c>
      <c r="V72" s="1" t="s">
        <v>59</v>
      </c>
    </row>
    <row r="73" spans="1:23" x14ac:dyDescent="0.25">
      <c r="A73" s="1" t="s">
        <v>31</v>
      </c>
      <c r="B73" s="1">
        <v>2</v>
      </c>
      <c r="C73" s="1" t="s">
        <v>9</v>
      </c>
      <c r="D73" s="1">
        <v>-12</v>
      </c>
      <c r="E73" s="1" t="str">
        <f t="shared" si="8"/>
        <v>2x1 ETU1 SNR=-12dB</v>
      </c>
      <c r="J73" s="1">
        <f t="shared" si="10"/>
        <v>24320</v>
      </c>
      <c r="M73" s="1" t="s">
        <v>31</v>
      </c>
      <c r="N73" s="1">
        <v>1</v>
      </c>
      <c r="O73" s="1" t="s">
        <v>9</v>
      </c>
      <c r="P73" s="1">
        <v>-12</v>
      </c>
      <c r="Q73" s="1" t="str">
        <f t="shared" si="9"/>
        <v>1x1 ETU1 SNR=-12dB</v>
      </c>
      <c r="S73" s="1">
        <f>S29+S40+S51+S62</f>
        <v>60160</v>
      </c>
      <c r="V73" s="1" t="s">
        <v>60</v>
      </c>
    </row>
    <row r="74" spans="1:23" x14ac:dyDescent="0.25">
      <c r="A74" s="1" t="s">
        <v>31</v>
      </c>
      <c r="B74" s="1">
        <v>2</v>
      </c>
      <c r="C74" s="1" t="s">
        <v>8</v>
      </c>
      <c r="D74" s="1">
        <v>-15</v>
      </c>
      <c r="E74" s="1" t="str">
        <f t="shared" si="8"/>
        <v>2x1 EPA1 SNR=-15dB</v>
      </c>
      <c r="J74" s="1" t="s">
        <v>44</v>
      </c>
      <c r="M74" s="1" t="s">
        <v>31</v>
      </c>
      <c r="N74" s="1">
        <v>1</v>
      </c>
      <c r="O74" s="1" t="s">
        <v>8</v>
      </c>
      <c r="P74" s="1">
        <v>-15</v>
      </c>
      <c r="Q74" s="1" t="str">
        <f t="shared" si="9"/>
        <v>1x1 EPA1 SNR=-15dB</v>
      </c>
      <c r="V74" s="1" t="s">
        <v>44</v>
      </c>
    </row>
    <row r="75" spans="1:23" x14ac:dyDescent="0.25">
      <c r="A75" s="1" t="s">
        <v>31</v>
      </c>
      <c r="B75" s="1">
        <v>2</v>
      </c>
      <c r="C75" s="1" t="s">
        <v>9</v>
      </c>
      <c r="D75" s="1">
        <v>-15</v>
      </c>
      <c r="E75" s="1" t="str">
        <f t="shared" si="8"/>
        <v>2x1 ETU1 SNR=-15dB</v>
      </c>
      <c r="J75" s="1" t="s">
        <v>44</v>
      </c>
      <c r="M75" s="1" t="s">
        <v>31</v>
      </c>
      <c r="N75" s="1">
        <v>1</v>
      </c>
      <c r="O75" s="1" t="s">
        <v>9</v>
      </c>
      <c r="P75" s="1">
        <v>-15</v>
      </c>
      <c r="Q75" s="1" t="str">
        <f t="shared" si="9"/>
        <v>1x1 ETU1 SNR=-15dB</v>
      </c>
      <c r="V75" s="1" t="s">
        <v>44</v>
      </c>
    </row>
    <row r="77" spans="1:23" x14ac:dyDescent="0.25">
      <c r="A77" s="10" t="s">
        <v>47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1:23" x14ac:dyDescent="0.25">
      <c r="A78" s="7" t="s">
        <v>76</v>
      </c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23" ht="30" customHeight="1" x14ac:dyDescent="0.25">
      <c r="A79" s="7" t="s">
        <v>77</v>
      </c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23" ht="15" customHeight="1" x14ac:dyDescent="0.25">
      <c r="A80" s="7" t="s">
        <v>78</v>
      </c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5" customHeight="1" x14ac:dyDescent="0.25">
      <c r="A81" s="7" t="s">
        <v>63</v>
      </c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</sheetData>
  <mergeCells count="27">
    <mergeCell ref="A22:K22"/>
    <mergeCell ref="F23:K23"/>
    <mergeCell ref="A33:K33"/>
    <mergeCell ref="A81:K81"/>
    <mergeCell ref="F34:K34"/>
    <mergeCell ref="A44:K44"/>
    <mergeCell ref="F45:K45"/>
    <mergeCell ref="A66:K66"/>
    <mergeCell ref="F67:K67"/>
    <mergeCell ref="A55:K55"/>
    <mergeCell ref="F56:K56"/>
    <mergeCell ref="A82:K82"/>
    <mergeCell ref="A83:K83"/>
    <mergeCell ref="M22:W22"/>
    <mergeCell ref="R23:W23"/>
    <mergeCell ref="M33:W33"/>
    <mergeCell ref="R34:W34"/>
    <mergeCell ref="M44:W44"/>
    <mergeCell ref="R45:W45"/>
    <mergeCell ref="M55:W55"/>
    <mergeCell ref="R56:W56"/>
    <mergeCell ref="M66:W66"/>
    <mergeCell ref="R67:W67"/>
    <mergeCell ref="A77:K77"/>
    <mergeCell ref="A78:K78"/>
    <mergeCell ref="A79:K79"/>
    <mergeCell ref="A80:K80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W83"/>
  <sheetViews>
    <sheetView tabSelected="1" workbookViewId="0">
      <selection activeCell="T70" sqref="T70:T74"/>
    </sheetView>
  </sheetViews>
  <sheetFormatPr defaultColWidth="9.140625" defaultRowHeight="15" x14ac:dyDescent="0.25"/>
  <cols>
    <col min="1" max="1" width="12.85546875" style="1" bestFit="1" customWidth="1"/>
    <col min="2" max="2" width="4.5703125" style="1" bestFit="1" customWidth="1"/>
    <col min="3" max="3" width="8.28515625" style="1" bestFit="1" customWidth="1"/>
    <col min="4" max="4" width="4.5703125" style="1" bestFit="1" customWidth="1"/>
    <col min="5" max="5" width="19.140625" style="1" bestFit="1" customWidth="1"/>
    <col min="6" max="8" width="10.85546875" style="1" bestFit="1" customWidth="1"/>
    <col min="9" max="9" width="10.5703125" style="1" bestFit="1" customWidth="1"/>
    <col min="10" max="10" width="10.85546875" style="1" bestFit="1" customWidth="1"/>
    <col min="11" max="11" width="9.140625" style="1"/>
    <col min="12" max="12" width="4.5703125" style="6" customWidth="1"/>
    <col min="13" max="13" width="12.85546875" style="1" bestFit="1" customWidth="1"/>
    <col min="14" max="14" width="4.5703125" style="1" bestFit="1" customWidth="1"/>
    <col min="15" max="15" width="8.28515625" style="1" bestFit="1" customWidth="1"/>
    <col min="16" max="16" width="4.5703125" style="1" bestFit="1" customWidth="1"/>
    <col min="17" max="17" width="19.140625" style="1" bestFit="1" customWidth="1"/>
    <col min="18" max="20" width="10.85546875" style="1" bestFit="1" customWidth="1"/>
    <col min="21" max="21" width="10.5703125" style="1" bestFit="1" customWidth="1"/>
    <col min="22" max="22" width="10.85546875" style="1" bestFit="1" customWidth="1"/>
    <col min="23" max="16384" width="9.140625" style="1"/>
  </cols>
  <sheetData>
    <row r="22" spans="1:23" x14ac:dyDescent="0.25">
      <c r="A22" s="8" t="s">
        <v>66</v>
      </c>
      <c r="B22" s="8"/>
      <c r="C22" s="8"/>
      <c r="D22" s="8"/>
      <c r="E22" s="8"/>
      <c r="F22" s="8"/>
      <c r="G22" s="8"/>
      <c r="H22" s="8"/>
      <c r="I22" s="8"/>
      <c r="J22" s="8"/>
      <c r="K22" s="8"/>
      <c r="M22" s="8" t="s">
        <v>67</v>
      </c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5">
      <c r="F23" s="9" t="s">
        <v>10</v>
      </c>
      <c r="G23" s="9"/>
      <c r="H23" s="9"/>
      <c r="I23" s="9"/>
      <c r="J23" s="9"/>
      <c r="K23" s="9"/>
      <c r="R23" s="9" t="s">
        <v>10</v>
      </c>
      <c r="S23" s="9"/>
      <c r="T23" s="9"/>
      <c r="U23" s="9"/>
      <c r="V23" s="9"/>
      <c r="W23" s="9"/>
    </row>
    <row r="24" spans="1:23" x14ac:dyDescent="0.25">
      <c r="F24" s="1" t="s">
        <v>0</v>
      </c>
      <c r="G24" s="1" t="s">
        <v>1</v>
      </c>
      <c r="H24" s="1" t="s">
        <v>45</v>
      </c>
      <c r="I24" s="1" t="s">
        <v>2</v>
      </c>
      <c r="J24" s="1" t="s">
        <v>3</v>
      </c>
      <c r="R24" s="1" t="s">
        <v>0</v>
      </c>
      <c r="S24" s="1" t="s">
        <v>1</v>
      </c>
      <c r="T24" s="1" t="s">
        <v>45</v>
      </c>
      <c r="U24" s="1" t="s">
        <v>2</v>
      </c>
      <c r="V24" s="1" t="s">
        <v>3</v>
      </c>
    </row>
    <row r="25" spans="1:23" x14ac:dyDescent="0.25">
      <c r="A25" s="1" t="s">
        <v>4</v>
      </c>
      <c r="B25" s="1" t="s">
        <v>20</v>
      </c>
      <c r="C25" s="1" t="s">
        <v>5</v>
      </c>
      <c r="D25" s="1" t="s">
        <v>6</v>
      </c>
      <c r="E25" s="1" t="s">
        <v>7</v>
      </c>
      <c r="H25" s="1" t="s">
        <v>46</v>
      </c>
      <c r="M25" s="1" t="s">
        <v>4</v>
      </c>
      <c r="N25" s="1" t="s">
        <v>20</v>
      </c>
      <c r="O25" s="1" t="s">
        <v>5</v>
      </c>
      <c r="P25" s="1" t="s">
        <v>6</v>
      </c>
      <c r="Q25" s="1" t="s">
        <v>7</v>
      </c>
      <c r="T25" s="1" t="s">
        <v>46</v>
      </c>
    </row>
    <row r="26" spans="1:23" x14ac:dyDescent="0.25">
      <c r="A26" s="1" t="s">
        <v>31</v>
      </c>
      <c r="B26" s="1">
        <v>2</v>
      </c>
      <c r="C26" s="1" t="s">
        <v>8</v>
      </c>
      <c r="D26" s="1">
        <v>-6</v>
      </c>
      <c r="E26" s="1" t="str">
        <f t="shared" ref="E26:E31" si="0">CONCATENATE(B26,"x1 ",C26," SNR=",D26,"dB")</f>
        <v>2x1 EPA1 SNR=-6dB</v>
      </c>
      <c r="H26" s="1">
        <f>2*640</f>
        <v>1280</v>
      </c>
      <c r="M26" s="1" t="s">
        <v>31</v>
      </c>
      <c r="N26" s="1">
        <v>1</v>
      </c>
      <c r="O26" s="1" t="s">
        <v>8</v>
      </c>
      <c r="P26" s="1">
        <v>-6</v>
      </c>
      <c r="Q26" s="1" t="str">
        <f t="shared" ref="Q26:Q31" si="1">CONCATENATE(N26,"x1 ",O26," SNR=",P26,"dB")</f>
        <v>1x1 EPA1 SNR=-6dB</v>
      </c>
      <c r="T26" s="1">
        <f>3*640</f>
        <v>1920</v>
      </c>
    </row>
    <row r="27" spans="1:23" x14ac:dyDescent="0.25">
      <c r="A27" s="1" t="s">
        <v>31</v>
      </c>
      <c r="B27" s="1">
        <v>2</v>
      </c>
      <c r="C27" s="1" t="s">
        <v>9</v>
      </c>
      <c r="D27" s="1">
        <v>-6</v>
      </c>
      <c r="E27" s="1" t="str">
        <f t="shared" si="0"/>
        <v>2x1 ETU1 SNR=-6dB</v>
      </c>
      <c r="M27" s="1" t="s">
        <v>31</v>
      </c>
      <c r="N27" s="1">
        <v>1</v>
      </c>
      <c r="O27" s="1" t="s">
        <v>9</v>
      </c>
      <c r="P27" s="1">
        <v>-6</v>
      </c>
      <c r="Q27" s="1" t="str">
        <f t="shared" si="1"/>
        <v>1x1 ETU1 SNR=-6dB</v>
      </c>
    </row>
    <row r="28" spans="1:23" x14ac:dyDescent="0.25">
      <c r="A28" s="1" t="s">
        <v>31</v>
      </c>
      <c r="B28" s="1">
        <v>2</v>
      </c>
      <c r="C28" s="1" t="s">
        <v>8</v>
      </c>
      <c r="D28" s="1">
        <v>-12</v>
      </c>
      <c r="E28" s="1" t="str">
        <f t="shared" si="0"/>
        <v>2x1 EPA1 SNR=-12dB</v>
      </c>
      <c r="H28" s="1">
        <f>8*640</f>
        <v>5120</v>
      </c>
      <c r="M28" s="1" t="s">
        <v>31</v>
      </c>
      <c r="N28" s="1">
        <v>1</v>
      </c>
      <c r="O28" s="1" t="s">
        <v>8</v>
      </c>
      <c r="P28" s="1">
        <v>-12</v>
      </c>
      <c r="Q28" s="1" t="str">
        <f t="shared" si="1"/>
        <v>1x1 EPA1 SNR=-12dB</v>
      </c>
      <c r="T28" s="1">
        <f>9*640</f>
        <v>5760</v>
      </c>
    </row>
    <row r="29" spans="1:23" x14ac:dyDescent="0.25">
      <c r="A29" s="1" t="s">
        <v>31</v>
      </c>
      <c r="B29" s="1">
        <v>2</v>
      </c>
      <c r="C29" s="1" t="s">
        <v>9</v>
      </c>
      <c r="D29" s="1">
        <v>-12</v>
      </c>
      <c r="E29" s="1" t="str">
        <f t="shared" si="0"/>
        <v>2x1 ETU1 SNR=-12dB</v>
      </c>
      <c r="M29" s="1" t="s">
        <v>31</v>
      </c>
      <c r="N29" s="1">
        <v>1</v>
      </c>
      <c r="O29" s="1" t="s">
        <v>9</v>
      </c>
      <c r="P29" s="1">
        <v>-12</v>
      </c>
      <c r="Q29" s="1" t="str">
        <f t="shared" si="1"/>
        <v>1x1 ETU1 SNR=-12dB</v>
      </c>
    </row>
    <row r="30" spans="1:23" x14ac:dyDescent="0.25">
      <c r="A30" s="1" t="s">
        <v>31</v>
      </c>
      <c r="B30" s="1">
        <v>2</v>
      </c>
      <c r="C30" s="1" t="s">
        <v>8</v>
      </c>
      <c r="D30" s="1">
        <v>-15</v>
      </c>
      <c r="E30" s="1" t="str">
        <f t="shared" si="0"/>
        <v>2x1 EPA1 SNR=-15dB</v>
      </c>
      <c r="M30" s="1" t="s">
        <v>31</v>
      </c>
      <c r="N30" s="1">
        <v>1</v>
      </c>
      <c r="O30" s="1" t="s">
        <v>8</v>
      </c>
      <c r="P30" s="1">
        <v>-15</v>
      </c>
      <c r="Q30" s="1" t="str">
        <f t="shared" si="1"/>
        <v>1x1 EPA1 SNR=-15dB</v>
      </c>
    </row>
    <row r="31" spans="1:23" x14ac:dyDescent="0.25">
      <c r="A31" s="1" t="s">
        <v>31</v>
      </c>
      <c r="B31" s="1">
        <v>2</v>
      </c>
      <c r="C31" s="1" t="s">
        <v>9</v>
      </c>
      <c r="D31" s="1">
        <v>-15</v>
      </c>
      <c r="E31" s="1" t="str">
        <f t="shared" si="0"/>
        <v>2x1 ETU1 SNR=-15dB</v>
      </c>
      <c r="M31" s="1" t="s">
        <v>31</v>
      </c>
      <c r="N31" s="1">
        <v>1</v>
      </c>
      <c r="O31" s="1" t="s">
        <v>9</v>
      </c>
      <c r="P31" s="1">
        <v>-15</v>
      </c>
      <c r="Q31" s="1" t="str">
        <f t="shared" si="1"/>
        <v>1x1 ETU1 SNR=-15dB</v>
      </c>
    </row>
    <row r="33" spans="1:23" x14ac:dyDescent="0.25">
      <c r="A33" s="8" t="s">
        <v>68</v>
      </c>
      <c r="B33" s="8"/>
      <c r="C33" s="8"/>
      <c r="D33" s="8"/>
      <c r="E33" s="8"/>
      <c r="F33" s="8"/>
      <c r="G33" s="8"/>
      <c r="H33" s="8"/>
      <c r="I33" s="8"/>
      <c r="J33" s="8"/>
      <c r="K33" s="8"/>
      <c r="M33" s="8" t="s">
        <v>69</v>
      </c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5">
      <c r="F34" s="9" t="s">
        <v>10</v>
      </c>
      <c r="G34" s="9"/>
      <c r="H34" s="9"/>
      <c r="I34" s="9"/>
      <c r="J34" s="9"/>
      <c r="K34" s="9"/>
      <c r="R34" s="9" t="s">
        <v>10</v>
      </c>
      <c r="S34" s="9"/>
      <c r="T34" s="9"/>
      <c r="U34" s="9"/>
      <c r="V34" s="9"/>
      <c r="W34" s="9"/>
    </row>
    <row r="35" spans="1:23" x14ac:dyDescent="0.25">
      <c r="F35" s="1" t="s">
        <v>0</v>
      </c>
      <c r="G35" s="1" t="s">
        <v>1</v>
      </c>
      <c r="H35" s="1" t="s">
        <v>45</v>
      </c>
      <c r="I35" s="1" t="s">
        <v>2</v>
      </c>
      <c r="J35" s="1" t="s">
        <v>3</v>
      </c>
      <c r="R35" s="1" t="s">
        <v>0</v>
      </c>
      <c r="S35" s="1" t="s">
        <v>1</v>
      </c>
      <c r="T35" s="1" t="s">
        <v>45</v>
      </c>
      <c r="U35" s="1" t="s">
        <v>2</v>
      </c>
      <c r="V35" s="1" t="s">
        <v>3</v>
      </c>
    </row>
    <row r="36" spans="1:23" x14ac:dyDescent="0.25">
      <c r="A36" s="1" t="s">
        <v>4</v>
      </c>
      <c r="B36" s="1" t="s">
        <v>20</v>
      </c>
      <c r="C36" s="1" t="s">
        <v>5</v>
      </c>
      <c r="D36" s="1" t="s">
        <v>6</v>
      </c>
      <c r="E36" s="1" t="s">
        <v>7</v>
      </c>
      <c r="H36" s="1" t="s">
        <v>46</v>
      </c>
      <c r="M36" s="1" t="s">
        <v>4</v>
      </c>
      <c r="N36" s="1" t="s">
        <v>20</v>
      </c>
      <c r="O36" s="1" t="s">
        <v>5</v>
      </c>
      <c r="P36" s="1" t="s">
        <v>6</v>
      </c>
      <c r="Q36" s="1" t="s">
        <v>7</v>
      </c>
      <c r="T36" s="1" t="s">
        <v>46</v>
      </c>
    </row>
    <row r="37" spans="1:23" x14ac:dyDescent="0.25">
      <c r="A37" s="1" t="s">
        <v>31</v>
      </c>
      <c r="B37" s="1">
        <v>2</v>
      </c>
      <c r="C37" s="1" t="s">
        <v>8</v>
      </c>
      <c r="D37" s="1">
        <v>-6</v>
      </c>
      <c r="E37" s="1" t="str">
        <f t="shared" ref="E37:E42" si="2">CONCATENATE(B37,"x1 ",C37," SNR=",D37,"dB")</f>
        <v>2x1 EPA1 SNR=-6dB</v>
      </c>
      <c r="H37" s="1">
        <f>6*2560</f>
        <v>15360</v>
      </c>
      <c r="M37" s="1" t="s">
        <v>31</v>
      </c>
      <c r="N37" s="1">
        <v>1</v>
      </c>
      <c r="O37" s="1" t="s">
        <v>8</v>
      </c>
      <c r="P37" s="1">
        <v>-6</v>
      </c>
      <c r="Q37" s="1" t="str">
        <f t="shared" ref="Q37:Q42" si="3">CONCATENATE(N37,"x1 ",O37," SNR=",P37,"dB")</f>
        <v>1x1 EPA1 SNR=-6dB</v>
      </c>
      <c r="T37" s="1">
        <f>6*2560</f>
        <v>15360</v>
      </c>
    </row>
    <row r="38" spans="1:23" x14ac:dyDescent="0.25">
      <c r="A38" s="1" t="s">
        <v>31</v>
      </c>
      <c r="B38" s="1">
        <v>2</v>
      </c>
      <c r="C38" s="1" t="s">
        <v>9</v>
      </c>
      <c r="D38" s="1">
        <v>-6</v>
      </c>
      <c r="E38" s="1" t="str">
        <f t="shared" si="2"/>
        <v>2x1 ETU1 SNR=-6dB</v>
      </c>
      <c r="H38" s="1">
        <f>6*2560</f>
        <v>15360</v>
      </c>
      <c r="M38" s="1" t="s">
        <v>31</v>
      </c>
      <c r="N38" s="1">
        <v>1</v>
      </c>
      <c r="O38" s="1" t="s">
        <v>9</v>
      </c>
      <c r="P38" s="1">
        <v>-6</v>
      </c>
      <c r="Q38" s="1" t="str">
        <f t="shared" si="3"/>
        <v>1x1 ETU1 SNR=-6dB</v>
      </c>
      <c r="T38" s="1">
        <f>6*2560</f>
        <v>15360</v>
      </c>
    </row>
    <row r="39" spans="1:23" x14ac:dyDescent="0.25">
      <c r="A39" s="1" t="s">
        <v>31</v>
      </c>
      <c r="B39" s="1">
        <v>2</v>
      </c>
      <c r="C39" s="1" t="s">
        <v>8</v>
      </c>
      <c r="D39" s="1">
        <v>-12</v>
      </c>
      <c r="E39" s="1" t="str">
        <f t="shared" si="2"/>
        <v>2x1 EPA1 SNR=-12dB</v>
      </c>
      <c r="H39" s="1" t="s">
        <v>40</v>
      </c>
      <c r="M39" s="1" t="s">
        <v>31</v>
      </c>
      <c r="N39" s="1">
        <v>1</v>
      </c>
      <c r="O39" s="1" t="s">
        <v>8</v>
      </c>
      <c r="P39" s="1">
        <v>-12</v>
      </c>
      <c r="Q39" s="1" t="str">
        <f t="shared" si="3"/>
        <v>1x1 EPA1 SNR=-12dB</v>
      </c>
      <c r="T39" s="1" t="s">
        <v>40</v>
      </c>
    </row>
    <row r="40" spans="1:23" x14ac:dyDescent="0.25">
      <c r="A40" s="1" t="s">
        <v>31</v>
      </c>
      <c r="B40" s="1">
        <v>2</v>
      </c>
      <c r="C40" s="1" t="s">
        <v>9</v>
      </c>
      <c r="D40" s="1">
        <v>-12</v>
      </c>
      <c r="E40" s="1" t="str">
        <f t="shared" si="2"/>
        <v>2x1 ETU1 SNR=-12dB</v>
      </c>
      <c r="H40" s="1" t="s">
        <v>40</v>
      </c>
      <c r="M40" s="1" t="s">
        <v>31</v>
      </c>
      <c r="N40" s="1">
        <v>1</v>
      </c>
      <c r="O40" s="1" t="s">
        <v>9</v>
      </c>
      <c r="P40" s="1">
        <v>-12</v>
      </c>
      <c r="Q40" s="1" t="str">
        <f t="shared" si="3"/>
        <v>1x1 ETU1 SNR=-12dB</v>
      </c>
      <c r="T40" s="1" t="s">
        <v>40</v>
      </c>
    </row>
    <row r="41" spans="1:23" x14ac:dyDescent="0.25">
      <c r="A41" s="1" t="s">
        <v>31</v>
      </c>
      <c r="B41" s="1">
        <v>2</v>
      </c>
      <c r="C41" s="1" t="s">
        <v>8</v>
      </c>
      <c r="D41" s="1">
        <v>-15</v>
      </c>
      <c r="E41" s="1" t="str">
        <f t="shared" si="2"/>
        <v>2x1 EPA1 SNR=-15dB</v>
      </c>
      <c r="M41" s="1" t="s">
        <v>31</v>
      </c>
      <c r="N41" s="1">
        <v>1</v>
      </c>
      <c r="O41" s="1" t="s">
        <v>8</v>
      </c>
      <c r="P41" s="1">
        <v>-15</v>
      </c>
      <c r="Q41" s="1" t="str">
        <f t="shared" si="3"/>
        <v>1x1 EPA1 SNR=-15dB</v>
      </c>
    </row>
    <row r="42" spans="1:23" x14ac:dyDescent="0.25">
      <c r="A42" s="1" t="s">
        <v>31</v>
      </c>
      <c r="B42" s="1">
        <v>2</v>
      </c>
      <c r="C42" s="1" t="s">
        <v>9</v>
      </c>
      <c r="D42" s="1">
        <v>-15</v>
      </c>
      <c r="E42" s="1" t="str">
        <f t="shared" si="2"/>
        <v>2x1 ETU1 SNR=-15dB</v>
      </c>
      <c r="M42" s="1" t="s">
        <v>31</v>
      </c>
      <c r="N42" s="1">
        <v>1</v>
      </c>
      <c r="O42" s="1" t="s">
        <v>9</v>
      </c>
      <c r="P42" s="1">
        <v>-15</v>
      </c>
      <c r="Q42" s="1" t="str">
        <f t="shared" si="3"/>
        <v>1x1 ETU1 SNR=-15dB</v>
      </c>
    </row>
    <row r="44" spans="1:23" x14ac:dyDescent="0.25">
      <c r="A44" s="8" t="s">
        <v>70</v>
      </c>
      <c r="B44" s="8"/>
      <c r="C44" s="8"/>
      <c r="D44" s="8"/>
      <c r="E44" s="8"/>
      <c r="F44" s="8"/>
      <c r="G44" s="8"/>
      <c r="H44" s="8"/>
      <c r="I44" s="8"/>
      <c r="J44" s="8"/>
      <c r="K44" s="8"/>
      <c r="M44" s="8" t="s">
        <v>71</v>
      </c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5">
      <c r="F45" s="9" t="s">
        <v>10</v>
      </c>
      <c r="G45" s="9"/>
      <c r="H45" s="9"/>
      <c r="I45" s="9"/>
      <c r="J45" s="9"/>
      <c r="K45" s="9"/>
      <c r="R45" s="9" t="s">
        <v>10</v>
      </c>
      <c r="S45" s="9"/>
      <c r="T45" s="9"/>
      <c r="U45" s="9"/>
      <c r="V45" s="9"/>
      <c r="W45" s="9"/>
    </row>
    <row r="46" spans="1:23" x14ac:dyDescent="0.25">
      <c r="F46" s="1" t="s">
        <v>0</v>
      </c>
      <c r="G46" s="1" t="s">
        <v>1</v>
      </c>
      <c r="H46" s="1" t="s">
        <v>45</v>
      </c>
      <c r="I46" s="1" t="s">
        <v>2</v>
      </c>
      <c r="J46" s="1" t="s">
        <v>3</v>
      </c>
      <c r="R46" s="1" t="s">
        <v>0</v>
      </c>
      <c r="S46" s="1" t="s">
        <v>1</v>
      </c>
      <c r="T46" s="1" t="s">
        <v>45</v>
      </c>
      <c r="U46" s="1" t="s">
        <v>2</v>
      </c>
      <c r="V46" s="1" t="s">
        <v>3</v>
      </c>
    </row>
    <row r="47" spans="1:23" x14ac:dyDescent="0.25">
      <c r="A47" s="1" t="s">
        <v>4</v>
      </c>
      <c r="B47" s="1" t="s">
        <v>20</v>
      </c>
      <c r="C47" s="1" t="s">
        <v>5</v>
      </c>
      <c r="D47" s="1" t="s">
        <v>6</v>
      </c>
      <c r="E47" s="1" t="s">
        <v>7</v>
      </c>
      <c r="H47" s="1" t="s">
        <v>46</v>
      </c>
      <c r="M47" s="1" t="s">
        <v>4</v>
      </c>
      <c r="N47" s="1" t="s">
        <v>20</v>
      </c>
      <c r="O47" s="1" t="s">
        <v>5</v>
      </c>
      <c r="P47" s="1" t="s">
        <v>6</v>
      </c>
      <c r="Q47" s="1" t="s">
        <v>7</v>
      </c>
      <c r="T47" s="1" t="s">
        <v>46</v>
      </c>
    </row>
    <row r="48" spans="1:23" x14ac:dyDescent="0.25">
      <c r="A48" s="1" t="s">
        <v>31</v>
      </c>
      <c r="B48" s="1">
        <v>2</v>
      </c>
      <c r="C48" s="1" t="s">
        <v>8</v>
      </c>
      <c r="D48" s="1">
        <v>-6</v>
      </c>
      <c r="E48" s="1" t="str">
        <f t="shared" ref="E48:E53" si="4">CONCATENATE(B48,"x1 ",C48," SNR=",D48,"dB")</f>
        <v>2x1 EPA1 SNR=-6dB</v>
      </c>
      <c r="M48" s="1" t="s">
        <v>31</v>
      </c>
      <c r="N48" s="1">
        <v>1</v>
      </c>
      <c r="O48" s="1" t="s">
        <v>8</v>
      </c>
      <c r="P48" s="1">
        <v>-6</v>
      </c>
      <c r="Q48" s="1" t="str">
        <f t="shared" ref="Q48:Q53" si="5">CONCATENATE(N48,"x1 ",O48," SNR=",P48,"dB")</f>
        <v>1x1 EPA1 SNR=-6dB</v>
      </c>
    </row>
    <row r="49" spans="1:23" x14ac:dyDescent="0.25">
      <c r="A49" s="1" t="s">
        <v>31</v>
      </c>
      <c r="B49" s="1">
        <v>2</v>
      </c>
      <c r="C49" s="1" t="s">
        <v>9</v>
      </c>
      <c r="D49" s="1">
        <v>-6</v>
      </c>
      <c r="E49" s="1" t="str">
        <f t="shared" si="4"/>
        <v>2x1 ETU1 SNR=-6dB</v>
      </c>
      <c r="M49" s="1" t="s">
        <v>31</v>
      </c>
      <c r="N49" s="1">
        <v>1</v>
      </c>
      <c r="O49" s="1" t="s">
        <v>9</v>
      </c>
      <c r="P49" s="1">
        <v>-6</v>
      </c>
      <c r="Q49" s="1" t="str">
        <f t="shared" si="5"/>
        <v>1x1 ETU1 SNR=-6dB</v>
      </c>
    </row>
    <row r="50" spans="1:23" x14ac:dyDescent="0.25">
      <c r="A50" s="1" t="s">
        <v>31</v>
      </c>
      <c r="B50" s="1">
        <v>2</v>
      </c>
      <c r="C50" s="1" t="s">
        <v>8</v>
      </c>
      <c r="D50" s="1">
        <v>-12</v>
      </c>
      <c r="E50" s="1" t="str">
        <f t="shared" si="4"/>
        <v>2x1 EPA1 SNR=-12dB</v>
      </c>
      <c r="M50" s="1" t="s">
        <v>31</v>
      </c>
      <c r="N50" s="1">
        <v>1</v>
      </c>
      <c r="O50" s="1" t="s">
        <v>8</v>
      </c>
      <c r="P50" s="1">
        <v>-12</v>
      </c>
      <c r="Q50" s="1" t="str">
        <f t="shared" si="5"/>
        <v>1x1 EPA1 SNR=-12dB</v>
      </c>
    </row>
    <row r="51" spans="1:23" x14ac:dyDescent="0.25">
      <c r="A51" s="1" t="s">
        <v>31</v>
      </c>
      <c r="B51" s="1">
        <v>2</v>
      </c>
      <c r="C51" s="1" t="s">
        <v>9</v>
      </c>
      <c r="D51" s="1">
        <v>-12</v>
      </c>
      <c r="E51" s="1" t="str">
        <f t="shared" si="4"/>
        <v>2x1 ETU1 SNR=-12dB</v>
      </c>
      <c r="M51" s="1" t="s">
        <v>31</v>
      </c>
      <c r="N51" s="1">
        <v>1</v>
      </c>
      <c r="O51" s="1" t="s">
        <v>9</v>
      </c>
      <c r="P51" s="1">
        <v>-12</v>
      </c>
      <c r="Q51" s="1" t="str">
        <f t="shared" si="5"/>
        <v>1x1 ETU1 SNR=-12dB</v>
      </c>
    </row>
    <row r="52" spans="1:23" x14ac:dyDescent="0.25">
      <c r="A52" s="1" t="s">
        <v>31</v>
      </c>
      <c r="B52" s="1">
        <v>2</v>
      </c>
      <c r="C52" s="1" t="s">
        <v>8</v>
      </c>
      <c r="D52" s="1">
        <v>-15</v>
      </c>
      <c r="E52" s="1" t="str">
        <f t="shared" si="4"/>
        <v>2x1 EPA1 SNR=-15dB</v>
      </c>
      <c r="M52" s="1" t="s">
        <v>31</v>
      </c>
      <c r="N52" s="1">
        <v>1</v>
      </c>
      <c r="O52" s="1" t="s">
        <v>8</v>
      </c>
      <c r="P52" s="1">
        <v>-15</v>
      </c>
      <c r="Q52" s="1" t="str">
        <f t="shared" si="5"/>
        <v>1x1 EPA1 SNR=-15dB</v>
      </c>
    </row>
    <row r="53" spans="1:23" x14ac:dyDescent="0.25">
      <c r="A53" s="1" t="s">
        <v>31</v>
      </c>
      <c r="B53" s="1">
        <v>2</v>
      </c>
      <c r="C53" s="1" t="s">
        <v>9</v>
      </c>
      <c r="D53" s="1">
        <v>-15</v>
      </c>
      <c r="E53" s="1" t="str">
        <f t="shared" si="4"/>
        <v>2x1 ETU1 SNR=-15dB</v>
      </c>
      <c r="M53" s="1" t="s">
        <v>31</v>
      </c>
      <c r="N53" s="1">
        <v>1</v>
      </c>
      <c r="O53" s="1" t="s">
        <v>9</v>
      </c>
      <c r="P53" s="1">
        <v>-15</v>
      </c>
      <c r="Q53" s="1" t="str">
        <f t="shared" si="5"/>
        <v>1x1 ETU1 SNR=-15dB</v>
      </c>
    </row>
    <row r="55" spans="1:23" x14ac:dyDescent="0.25">
      <c r="A55" s="8" t="s">
        <v>72</v>
      </c>
      <c r="B55" s="8"/>
      <c r="C55" s="8"/>
      <c r="D55" s="8"/>
      <c r="E55" s="8"/>
      <c r="F55" s="8"/>
      <c r="G55" s="8"/>
      <c r="H55" s="8"/>
      <c r="I55" s="8"/>
      <c r="J55" s="8"/>
      <c r="K55" s="8"/>
      <c r="M55" s="8" t="s">
        <v>73</v>
      </c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5">
      <c r="F56" s="9" t="s">
        <v>10</v>
      </c>
      <c r="G56" s="9"/>
      <c r="H56" s="9"/>
      <c r="I56" s="9"/>
      <c r="J56" s="9"/>
      <c r="K56" s="9"/>
      <c r="R56" s="9" t="s">
        <v>10</v>
      </c>
      <c r="S56" s="9"/>
      <c r="T56" s="9"/>
      <c r="U56" s="9"/>
      <c r="V56" s="9"/>
      <c r="W56" s="9"/>
    </row>
    <row r="57" spans="1:23" x14ac:dyDescent="0.25">
      <c r="F57" s="1" t="s">
        <v>0</v>
      </c>
      <c r="G57" s="1" t="s">
        <v>1</v>
      </c>
      <c r="H57" s="1" t="s">
        <v>45</v>
      </c>
      <c r="I57" s="1" t="s">
        <v>2</v>
      </c>
      <c r="J57" s="1" t="s">
        <v>3</v>
      </c>
      <c r="R57" s="1" t="s">
        <v>0</v>
      </c>
      <c r="S57" s="1" t="s">
        <v>1</v>
      </c>
      <c r="T57" s="1" t="s">
        <v>45</v>
      </c>
      <c r="U57" s="1" t="s">
        <v>2</v>
      </c>
      <c r="V57" s="1" t="s">
        <v>3</v>
      </c>
    </row>
    <row r="58" spans="1:23" x14ac:dyDescent="0.25">
      <c r="A58" s="1" t="s">
        <v>4</v>
      </c>
      <c r="B58" s="1" t="s">
        <v>20</v>
      </c>
      <c r="C58" s="1" t="s">
        <v>5</v>
      </c>
      <c r="D58" s="1" t="s">
        <v>6</v>
      </c>
      <c r="E58" s="1" t="s">
        <v>7</v>
      </c>
      <c r="M58" s="1" t="s">
        <v>4</v>
      </c>
      <c r="N58" s="1" t="s">
        <v>20</v>
      </c>
      <c r="O58" s="1" t="s">
        <v>5</v>
      </c>
      <c r="P58" s="1" t="s">
        <v>6</v>
      </c>
      <c r="Q58" s="1" t="s">
        <v>7</v>
      </c>
    </row>
    <row r="59" spans="1:23" x14ac:dyDescent="0.25">
      <c r="A59" s="1" t="s">
        <v>31</v>
      </c>
      <c r="B59" s="1">
        <v>2</v>
      </c>
      <c r="C59" s="1" t="s">
        <v>8</v>
      </c>
      <c r="D59" s="1">
        <v>-6</v>
      </c>
      <c r="E59" s="1" t="str">
        <f t="shared" ref="E59:E64" si="6">CONCATENATE(B59,"x1 ",C59," SNR=",D59,"dB")</f>
        <v>2x1 EPA1 SNR=-6dB</v>
      </c>
      <c r="M59" s="1" t="s">
        <v>31</v>
      </c>
      <c r="N59" s="1">
        <v>1</v>
      </c>
      <c r="O59" s="1" t="s">
        <v>8</v>
      </c>
      <c r="P59" s="1">
        <v>-6</v>
      </c>
      <c r="Q59" s="1" t="str">
        <f t="shared" ref="Q59:Q64" si="7">CONCATENATE(N59,"x1 ",O59," SNR=",P59,"dB")</f>
        <v>1x1 EPA1 SNR=-6dB</v>
      </c>
    </row>
    <row r="60" spans="1:23" x14ac:dyDescent="0.25">
      <c r="A60" s="1" t="s">
        <v>31</v>
      </c>
      <c r="B60" s="1">
        <v>2</v>
      </c>
      <c r="C60" s="1" t="s">
        <v>9</v>
      </c>
      <c r="D60" s="1">
        <v>-6</v>
      </c>
      <c r="E60" s="1" t="str">
        <f t="shared" si="6"/>
        <v>2x1 ETU1 SNR=-6dB</v>
      </c>
      <c r="M60" s="1" t="s">
        <v>31</v>
      </c>
      <c r="N60" s="1">
        <v>1</v>
      </c>
      <c r="O60" s="1" t="s">
        <v>9</v>
      </c>
      <c r="P60" s="1">
        <v>-6</v>
      </c>
      <c r="Q60" s="1" t="str">
        <f t="shared" si="7"/>
        <v>1x1 ETU1 SNR=-6dB</v>
      </c>
    </row>
    <row r="61" spans="1:23" x14ac:dyDescent="0.25">
      <c r="A61" s="1" t="s">
        <v>31</v>
      </c>
      <c r="B61" s="1">
        <v>2</v>
      </c>
      <c r="C61" s="1" t="s">
        <v>8</v>
      </c>
      <c r="D61" s="1">
        <v>-12</v>
      </c>
      <c r="E61" s="1" t="str">
        <f t="shared" si="6"/>
        <v>2x1 EPA1 SNR=-12dB</v>
      </c>
      <c r="M61" s="1" t="s">
        <v>31</v>
      </c>
      <c r="N61" s="1">
        <v>1</v>
      </c>
      <c r="O61" s="1" t="s">
        <v>8</v>
      </c>
      <c r="P61" s="1">
        <v>-12</v>
      </c>
      <c r="Q61" s="1" t="str">
        <f t="shared" si="7"/>
        <v>1x1 EPA1 SNR=-12dB</v>
      </c>
    </row>
    <row r="62" spans="1:23" x14ac:dyDescent="0.25">
      <c r="A62" s="1" t="s">
        <v>31</v>
      </c>
      <c r="B62" s="1">
        <v>2</v>
      </c>
      <c r="C62" s="1" t="s">
        <v>9</v>
      </c>
      <c r="D62" s="1">
        <v>-12</v>
      </c>
      <c r="E62" s="1" t="str">
        <f t="shared" si="6"/>
        <v>2x1 ETU1 SNR=-12dB</v>
      </c>
      <c r="M62" s="1" t="s">
        <v>31</v>
      </c>
      <c r="N62" s="1">
        <v>1</v>
      </c>
      <c r="O62" s="1" t="s">
        <v>9</v>
      </c>
      <c r="P62" s="1">
        <v>-12</v>
      </c>
      <c r="Q62" s="1" t="str">
        <f t="shared" si="7"/>
        <v>1x1 ETU1 SNR=-12dB</v>
      </c>
    </row>
    <row r="63" spans="1:23" x14ac:dyDescent="0.25">
      <c r="A63" s="1" t="s">
        <v>31</v>
      </c>
      <c r="B63" s="1">
        <v>2</v>
      </c>
      <c r="C63" s="1" t="s">
        <v>8</v>
      </c>
      <c r="D63" s="1">
        <v>-15</v>
      </c>
      <c r="E63" s="1" t="str">
        <f t="shared" si="6"/>
        <v>2x1 EPA1 SNR=-15dB</v>
      </c>
      <c r="M63" s="1" t="s">
        <v>31</v>
      </c>
      <c r="N63" s="1">
        <v>1</v>
      </c>
      <c r="O63" s="1" t="s">
        <v>8</v>
      </c>
      <c r="P63" s="1">
        <v>-15</v>
      </c>
      <c r="Q63" s="1" t="str">
        <f t="shared" si="7"/>
        <v>1x1 EPA1 SNR=-15dB</v>
      </c>
    </row>
    <row r="64" spans="1:23" x14ac:dyDescent="0.25">
      <c r="A64" s="1" t="s">
        <v>31</v>
      </c>
      <c r="B64" s="1">
        <v>2</v>
      </c>
      <c r="C64" s="1" t="s">
        <v>9</v>
      </c>
      <c r="D64" s="1">
        <v>-15</v>
      </c>
      <c r="E64" s="1" t="str">
        <f t="shared" si="6"/>
        <v>2x1 ETU1 SNR=-15dB</v>
      </c>
      <c r="M64" s="1" t="s">
        <v>31</v>
      </c>
      <c r="N64" s="1">
        <v>1</v>
      </c>
      <c r="O64" s="1" t="s">
        <v>9</v>
      </c>
      <c r="P64" s="1">
        <v>-15</v>
      </c>
      <c r="Q64" s="1" t="str">
        <f t="shared" si="7"/>
        <v>1x1 ETU1 SNR=-15dB</v>
      </c>
    </row>
    <row r="66" spans="1:23" x14ac:dyDescent="0.25">
      <c r="A66" s="8" t="s">
        <v>74</v>
      </c>
      <c r="B66" s="8"/>
      <c r="C66" s="8"/>
      <c r="D66" s="8"/>
      <c r="E66" s="8"/>
      <c r="F66" s="8"/>
      <c r="G66" s="8"/>
      <c r="H66" s="8"/>
      <c r="I66" s="8"/>
      <c r="J66" s="8"/>
      <c r="K66" s="8"/>
      <c r="M66" s="8" t="s">
        <v>75</v>
      </c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5">
      <c r="F67" s="9" t="s">
        <v>10</v>
      </c>
      <c r="G67" s="9"/>
      <c r="H67" s="9"/>
      <c r="I67" s="9"/>
      <c r="J67" s="9"/>
      <c r="K67" s="9"/>
      <c r="R67" s="9" t="s">
        <v>10</v>
      </c>
      <c r="S67" s="9"/>
      <c r="T67" s="9"/>
      <c r="U67" s="9"/>
      <c r="V67" s="9"/>
      <c r="W67" s="9"/>
    </row>
    <row r="68" spans="1:23" x14ac:dyDescent="0.25">
      <c r="F68" s="1" t="s">
        <v>0</v>
      </c>
      <c r="G68" s="1" t="s">
        <v>1</v>
      </c>
      <c r="H68" s="1" t="s">
        <v>45</v>
      </c>
      <c r="I68" s="1" t="s">
        <v>2</v>
      </c>
      <c r="J68" s="1" t="s">
        <v>3</v>
      </c>
      <c r="R68" s="1" t="s">
        <v>0</v>
      </c>
      <c r="S68" s="1" t="s">
        <v>1</v>
      </c>
      <c r="T68" s="1" t="s">
        <v>45</v>
      </c>
      <c r="U68" s="1" t="s">
        <v>2</v>
      </c>
      <c r="V68" s="1" t="s">
        <v>3</v>
      </c>
    </row>
    <row r="69" spans="1:23" x14ac:dyDescent="0.25">
      <c r="A69" s="1" t="s">
        <v>4</v>
      </c>
      <c r="B69" s="1" t="s">
        <v>20</v>
      </c>
      <c r="C69" s="1" t="s">
        <v>5</v>
      </c>
      <c r="D69" s="1" t="s">
        <v>6</v>
      </c>
      <c r="E69" s="1" t="s">
        <v>7</v>
      </c>
      <c r="H69" s="1" t="s">
        <v>46</v>
      </c>
      <c r="M69" s="1" t="s">
        <v>4</v>
      </c>
      <c r="N69" s="1" t="s">
        <v>20</v>
      </c>
      <c r="O69" s="1" t="s">
        <v>5</v>
      </c>
      <c r="P69" s="1" t="s">
        <v>6</v>
      </c>
      <c r="Q69" s="1" t="s">
        <v>7</v>
      </c>
      <c r="T69" s="1" t="s">
        <v>46</v>
      </c>
    </row>
    <row r="70" spans="1:23" x14ac:dyDescent="0.25">
      <c r="A70" s="1" t="s">
        <v>31</v>
      </c>
      <c r="B70" s="1">
        <v>2</v>
      </c>
      <c r="C70" s="1" t="s">
        <v>8</v>
      </c>
      <c r="D70" s="1">
        <v>-6</v>
      </c>
      <c r="E70" s="1" t="str">
        <f t="shared" ref="E70:E75" si="8">CONCATENATE(B70,"x1 ",C70," SNR=",D70,"dB")</f>
        <v>2x1 EPA1 SNR=-6dB</v>
      </c>
      <c r="M70" s="1" t="s">
        <v>31</v>
      </c>
      <c r="N70" s="1">
        <v>1</v>
      </c>
      <c r="O70" s="1" t="s">
        <v>8</v>
      </c>
      <c r="P70" s="1">
        <v>-6</v>
      </c>
      <c r="Q70" s="1" t="str">
        <f t="shared" ref="Q70:Q75" si="9">CONCATENATE(N70,"x1 ",O70," SNR=",P70,"dB")</f>
        <v>1x1 EPA1 SNR=-6dB</v>
      </c>
    </row>
    <row r="71" spans="1:23" x14ac:dyDescent="0.25">
      <c r="A71" s="1" t="s">
        <v>31</v>
      </c>
      <c r="B71" s="1">
        <v>2</v>
      </c>
      <c r="C71" s="1" t="s">
        <v>9</v>
      </c>
      <c r="D71" s="1">
        <v>-6</v>
      </c>
      <c r="E71" s="1" t="str">
        <f t="shared" si="8"/>
        <v>2x1 ETU1 SNR=-6dB</v>
      </c>
      <c r="M71" s="1" t="s">
        <v>31</v>
      </c>
      <c r="N71" s="1">
        <v>1</v>
      </c>
      <c r="O71" s="1" t="s">
        <v>9</v>
      </c>
      <c r="P71" s="1">
        <v>-6</v>
      </c>
      <c r="Q71" s="1" t="str">
        <f t="shared" si="9"/>
        <v>1x1 ETU1 SNR=-6dB</v>
      </c>
    </row>
    <row r="72" spans="1:23" x14ac:dyDescent="0.25">
      <c r="A72" s="1" t="s">
        <v>31</v>
      </c>
      <c r="B72" s="1">
        <v>2</v>
      </c>
      <c r="C72" s="1" t="s">
        <v>8</v>
      </c>
      <c r="D72" s="1">
        <v>-12</v>
      </c>
      <c r="E72" s="1" t="str">
        <f t="shared" si="8"/>
        <v>2x1 EPA1 SNR=-12dB</v>
      </c>
      <c r="M72" s="1" t="s">
        <v>31</v>
      </c>
      <c r="N72" s="1">
        <v>1</v>
      </c>
      <c r="O72" s="1" t="s">
        <v>8</v>
      </c>
      <c r="P72" s="1">
        <v>-12</v>
      </c>
      <c r="Q72" s="1" t="str">
        <f t="shared" si="9"/>
        <v>1x1 EPA1 SNR=-12dB</v>
      </c>
    </row>
    <row r="73" spans="1:23" x14ac:dyDescent="0.25">
      <c r="A73" s="1" t="s">
        <v>31</v>
      </c>
      <c r="B73" s="1">
        <v>2</v>
      </c>
      <c r="C73" s="1" t="s">
        <v>9</v>
      </c>
      <c r="D73" s="1">
        <v>-12</v>
      </c>
      <c r="E73" s="1" t="str">
        <f t="shared" si="8"/>
        <v>2x1 ETU1 SNR=-12dB</v>
      </c>
      <c r="M73" s="1" t="s">
        <v>31</v>
      </c>
      <c r="N73" s="1">
        <v>1</v>
      </c>
      <c r="O73" s="1" t="s">
        <v>9</v>
      </c>
      <c r="P73" s="1">
        <v>-12</v>
      </c>
      <c r="Q73" s="1" t="str">
        <f t="shared" si="9"/>
        <v>1x1 ETU1 SNR=-12dB</v>
      </c>
    </row>
    <row r="74" spans="1:23" x14ac:dyDescent="0.25">
      <c r="A74" s="1" t="s">
        <v>31</v>
      </c>
      <c r="B74" s="1">
        <v>2</v>
      </c>
      <c r="C74" s="1" t="s">
        <v>8</v>
      </c>
      <c r="D74" s="1">
        <v>-15</v>
      </c>
      <c r="E74" s="1" t="str">
        <f t="shared" si="8"/>
        <v>2x1 EPA1 SNR=-15dB</v>
      </c>
      <c r="M74" s="1" t="s">
        <v>31</v>
      </c>
      <c r="N74" s="1">
        <v>1</v>
      </c>
      <c r="O74" s="1" t="s">
        <v>8</v>
      </c>
      <c r="P74" s="1">
        <v>-15</v>
      </c>
      <c r="Q74" s="1" t="str">
        <f t="shared" si="9"/>
        <v>1x1 EPA1 SNR=-15dB</v>
      </c>
    </row>
    <row r="75" spans="1:23" x14ac:dyDescent="0.25">
      <c r="A75" s="1" t="s">
        <v>31</v>
      </c>
      <c r="B75" s="1">
        <v>2</v>
      </c>
      <c r="C75" s="1" t="s">
        <v>9</v>
      </c>
      <c r="D75" s="1">
        <v>-15</v>
      </c>
      <c r="E75" s="1" t="str">
        <f t="shared" si="8"/>
        <v>2x1 ETU1 SNR=-15dB</v>
      </c>
      <c r="M75" s="1" t="s">
        <v>31</v>
      </c>
      <c r="N75" s="1">
        <v>1</v>
      </c>
      <c r="O75" s="1" t="s">
        <v>9</v>
      </c>
      <c r="P75" s="1">
        <v>-15</v>
      </c>
      <c r="Q75" s="1" t="str">
        <f t="shared" si="9"/>
        <v>1x1 ETU1 SNR=-15dB</v>
      </c>
    </row>
    <row r="77" spans="1:23" x14ac:dyDescent="0.25">
      <c r="A77" s="10" t="s">
        <v>47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1:23" x14ac:dyDescent="0.25">
      <c r="A78" s="7" t="s">
        <v>76</v>
      </c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23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23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</sheetData>
  <mergeCells count="27">
    <mergeCell ref="A22:K22"/>
    <mergeCell ref="M22:W22"/>
    <mergeCell ref="F23:K23"/>
    <mergeCell ref="R23:W23"/>
    <mergeCell ref="A33:K33"/>
    <mergeCell ref="M33:W33"/>
    <mergeCell ref="F34:K34"/>
    <mergeCell ref="R34:W34"/>
    <mergeCell ref="A44:K44"/>
    <mergeCell ref="M44:W44"/>
    <mergeCell ref="F45:K45"/>
    <mergeCell ref="R45:W45"/>
    <mergeCell ref="A55:K55"/>
    <mergeCell ref="M55:W55"/>
    <mergeCell ref="F56:K56"/>
    <mergeCell ref="R56:W56"/>
    <mergeCell ref="A66:K66"/>
    <mergeCell ref="M66:W66"/>
    <mergeCell ref="A81:K81"/>
    <mergeCell ref="A82:K82"/>
    <mergeCell ref="A83:K83"/>
    <mergeCell ref="F67:K67"/>
    <mergeCell ref="R67:W67"/>
    <mergeCell ref="A77:K77"/>
    <mergeCell ref="A78:K78"/>
    <mergeCell ref="A79:K79"/>
    <mergeCell ref="A80:K80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/>
  </sheetViews>
  <sheetFormatPr defaultRowHeight="15" x14ac:dyDescent="0.25"/>
  <cols>
    <col min="2" max="2" width="37.28515625" bestFit="1" customWidth="1"/>
    <col min="3" max="3" width="44.5703125" bestFit="1" customWidth="1"/>
    <col min="4" max="4" width="10.7109375" customWidth="1"/>
    <col min="5" max="5" width="34.7109375" bestFit="1" customWidth="1"/>
    <col min="6" max="6" width="42.85546875" bestFit="1" customWidth="1"/>
    <col min="7" max="7" width="8.42578125" bestFit="1" customWidth="1"/>
  </cols>
  <sheetData>
    <row r="1" spans="2:7" ht="15.75" thickBot="1" x14ac:dyDescent="0.3"/>
    <row r="2" spans="2:7" ht="15.75" thickBot="1" x14ac:dyDescent="0.3">
      <c r="B2" s="3" t="s">
        <v>21</v>
      </c>
      <c r="C2" s="4" t="s">
        <v>22</v>
      </c>
      <c r="D2" s="4" t="s">
        <v>23</v>
      </c>
      <c r="E2" s="5" t="s">
        <v>27</v>
      </c>
      <c r="F2" s="5" t="s">
        <v>28</v>
      </c>
      <c r="G2" s="4" t="s">
        <v>30</v>
      </c>
    </row>
    <row r="3" spans="2:7" ht="18" customHeight="1" x14ac:dyDescent="0.25">
      <c r="B3" s="19" t="s">
        <v>24</v>
      </c>
      <c r="C3" s="14" t="s">
        <v>26</v>
      </c>
      <c r="D3" s="20">
        <v>1330</v>
      </c>
      <c r="E3" s="19" t="s">
        <v>32</v>
      </c>
      <c r="F3" s="19" t="s">
        <v>35</v>
      </c>
      <c r="G3" s="14" t="s">
        <v>37</v>
      </c>
    </row>
    <row r="4" spans="2:7" x14ac:dyDescent="0.25">
      <c r="B4" s="17"/>
      <c r="C4" s="15"/>
      <c r="D4" s="21"/>
      <c r="E4" s="17"/>
      <c r="F4" s="17"/>
      <c r="G4" s="15"/>
    </row>
    <row r="5" spans="2:7" ht="15.75" thickBot="1" x14ac:dyDescent="0.3">
      <c r="B5" s="18"/>
      <c r="C5" s="16"/>
      <c r="D5" s="22"/>
      <c r="E5" s="18"/>
      <c r="F5" s="18"/>
      <c r="G5" s="16"/>
    </row>
    <row r="6" spans="2:7" x14ac:dyDescent="0.25">
      <c r="B6" s="19" t="s">
        <v>25</v>
      </c>
      <c r="C6" s="14" t="s">
        <v>29</v>
      </c>
      <c r="D6" s="14">
        <v>1445</v>
      </c>
      <c r="E6" s="14" t="s">
        <v>34</v>
      </c>
      <c r="F6" s="14" t="s">
        <v>36</v>
      </c>
      <c r="G6" s="14" t="s">
        <v>37</v>
      </c>
    </row>
    <row r="7" spans="2:7" x14ac:dyDescent="0.25">
      <c r="B7" s="17"/>
      <c r="C7" s="15"/>
      <c r="D7" s="15"/>
      <c r="E7" s="17"/>
      <c r="F7" s="17"/>
      <c r="G7" s="15"/>
    </row>
    <row r="8" spans="2:7" ht="15.75" thickBot="1" x14ac:dyDescent="0.3">
      <c r="B8" s="18"/>
      <c r="C8" s="16"/>
      <c r="D8" s="16"/>
      <c r="E8" s="18"/>
      <c r="F8" s="18"/>
      <c r="G8" s="16"/>
    </row>
    <row r="9" spans="2:7" ht="78" customHeight="1" thickBot="1" x14ac:dyDescent="0.3">
      <c r="B9" s="11" t="s">
        <v>33</v>
      </c>
      <c r="C9" s="12"/>
      <c r="D9" s="12"/>
      <c r="E9" s="12"/>
      <c r="F9" s="12"/>
      <c r="G9" s="13"/>
    </row>
  </sheetData>
  <mergeCells count="13">
    <mergeCell ref="B9:G9"/>
    <mergeCell ref="C3:C5"/>
    <mergeCell ref="C6:C8"/>
    <mergeCell ref="F6:F8"/>
    <mergeCell ref="B6:B8"/>
    <mergeCell ref="D6:D8"/>
    <mergeCell ref="E6:E8"/>
    <mergeCell ref="G6:G8"/>
    <mergeCell ref="B3:B5"/>
    <mergeCell ref="D3:D5"/>
    <mergeCell ref="E3:E5"/>
    <mergeCell ref="F3:F5"/>
    <mergeCell ref="G3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results without impairments</vt:lpstr>
      <vt:lpstr>results with impairments</vt:lpstr>
      <vt:lpstr>impact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2016-10-06T06:36:07Z</dcterms:created>
  <dcterms:modified xsi:type="dcterms:W3CDTF">2016-11-16T22:57:47Z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7526163c-715d-4a57-ba5e-a24e7eb578ef</vt:lpwstr>
  </property>
  <property fmtid="{D5CDD505-2E9C-101B-9397-08002B2CF9AE}" pid="3" name="CTP_TimeStamp">
    <vt:lpwstr>2016-11-16 22:57:47Z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